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250" windowHeight="979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Лист1!$6:$10</definedName>
  </definedNames>
  <calcPr calcId="125725"/>
</workbook>
</file>

<file path=xl/calcChain.xml><?xml version="1.0" encoding="utf-8"?>
<calcChain xmlns="http://schemas.openxmlformats.org/spreadsheetml/2006/main">
  <c r="C48" i="1"/>
  <c r="C46"/>
  <c r="C39"/>
  <c r="C38"/>
  <c r="C35"/>
  <c r="C26"/>
  <c r="V53"/>
  <c r="V52"/>
  <c r="V51"/>
  <c r="V50"/>
  <c r="V49"/>
  <c r="V47"/>
  <c r="V45"/>
  <c r="V44"/>
  <c r="V43"/>
  <c r="V42"/>
  <c r="V41"/>
  <c r="V40"/>
  <c r="V37"/>
  <c r="V36"/>
  <c r="V34"/>
  <c r="V33"/>
  <c r="V32"/>
  <c r="V31"/>
  <c r="V30"/>
  <c r="V29"/>
  <c r="V28"/>
  <c r="V27"/>
  <c r="V25"/>
  <c r="V24"/>
  <c r="V23"/>
  <c r="V22"/>
  <c r="V21"/>
  <c r="V20"/>
  <c r="V17"/>
  <c r="V16"/>
  <c r="V15"/>
  <c r="V14"/>
  <c r="V12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X53"/>
  <c r="X52"/>
  <c r="X51"/>
  <c r="X50"/>
  <c r="X49"/>
  <c r="X47"/>
  <c r="X45"/>
  <c r="X44"/>
  <c r="X43"/>
  <c r="X42"/>
  <c r="X41"/>
  <c r="X40"/>
  <c r="X37"/>
  <c r="X36"/>
  <c r="X34"/>
  <c r="X33"/>
  <c r="X32"/>
  <c r="X31"/>
  <c r="X30"/>
  <c r="X29"/>
  <c r="X28"/>
  <c r="X27"/>
  <c r="X25"/>
  <c r="X24"/>
  <c r="X23"/>
  <c r="X22"/>
  <c r="X21"/>
  <c r="X20"/>
  <c r="X17"/>
  <c r="X16"/>
  <c r="X15"/>
  <c r="X14"/>
  <c r="X12"/>
  <c r="W53"/>
  <c r="W52"/>
  <c r="W51"/>
  <c r="W50"/>
  <c r="W49"/>
  <c r="W47"/>
  <c r="W45"/>
  <c r="W44"/>
  <c r="W43"/>
  <c r="W42"/>
  <c r="W41"/>
  <c r="W40"/>
  <c r="W37"/>
  <c r="W36"/>
  <c r="W34"/>
  <c r="W33"/>
  <c r="W32"/>
  <c r="W31"/>
  <c r="W30"/>
  <c r="W29"/>
  <c r="W28"/>
  <c r="W27"/>
  <c r="W25"/>
  <c r="W24"/>
  <c r="W23"/>
  <c r="W22"/>
  <c r="W21"/>
  <c r="W20"/>
  <c r="W17"/>
  <c r="W16"/>
  <c r="W15"/>
  <c r="W14"/>
  <c r="W12"/>
  <c r="U53"/>
  <c r="U52"/>
  <c r="U51"/>
  <c r="U50"/>
  <c r="U49"/>
  <c r="U47"/>
  <c r="U45"/>
  <c r="U44"/>
  <c r="U43"/>
  <c r="U42"/>
  <c r="U41"/>
  <c r="U40"/>
  <c r="U37"/>
  <c r="U36"/>
  <c r="U34"/>
  <c r="U33"/>
  <c r="U32"/>
  <c r="U31"/>
  <c r="U30"/>
  <c r="U29"/>
  <c r="U28"/>
  <c r="U27"/>
  <c r="U25"/>
  <c r="U24"/>
  <c r="U23"/>
  <c r="U22"/>
  <c r="U21"/>
  <c r="U20"/>
  <c r="U17"/>
  <c r="U16"/>
  <c r="U15"/>
  <c r="U14"/>
  <c r="U12"/>
  <c r="T53"/>
  <c r="T52"/>
  <c r="T51"/>
  <c r="T50"/>
  <c r="T49"/>
  <c r="T47"/>
  <c r="T45"/>
  <c r="T44"/>
  <c r="T43"/>
  <c r="T42"/>
  <c r="T41"/>
  <c r="T40"/>
  <c r="T37"/>
  <c r="T36"/>
  <c r="T34"/>
  <c r="T33"/>
  <c r="T32"/>
  <c r="T31"/>
  <c r="T30"/>
  <c r="T29"/>
  <c r="T28"/>
  <c r="T27"/>
  <c r="T25"/>
  <c r="T24"/>
  <c r="T23"/>
  <c r="T22"/>
  <c r="T21"/>
  <c r="T20"/>
  <c r="T17"/>
  <c r="T16"/>
  <c r="T15"/>
  <c r="T14"/>
  <c r="T12"/>
  <c r="S53"/>
  <c r="S52"/>
  <c r="S51"/>
  <c r="S50"/>
  <c r="S49"/>
  <c r="S47"/>
  <c r="S45"/>
  <c r="S44"/>
  <c r="S43"/>
  <c r="S42"/>
  <c r="S41"/>
  <c r="S40"/>
  <c r="S37"/>
  <c r="S36"/>
  <c r="S34"/>
  <c r="S33"/>
  <c r="S32"/>
  <c r="S31"/>
  <c r="S30"/>
  <c r="S29"/>
  <c r="S28"/>
  <c r="S27"/>
  <c r="S25"/>
  <c r="S24"/>
  <c r="S23"/>
  <c r="S22"/>
  <c r="S21"/>
  <c r="S20"/>
  <c r="S17"/>
  <c r="S16"/>
  <c r="S15"/>
  <c r="S14"/>
  <c r="S12"/>
  <c r="R53"/>
  <c r="R52"/>
  <c r="R51"/>
  <c r="R50"/>
  <c r="R49"/>
  <c r="R47"/>
  <c r="R45"/>
  <c r="R44"/>
  <c r="R43"/>
  <c r="R42"/>
  <c r="R41"/>
  <c r="R40"/>
  <c r="R37"/>
  <c r="R36"/>
  <c r="R34"/>
  <c r="R33"/>
  <c r="R32"/>
  <c r="R31"/>
  <c r="R30"/>
  <c r="R29"/>
  <c r="R28"/>
  <c r="R27"/>
  <c r="R25"/>
  <c r="R24"/>
  <c r="R23"/>
  <c r="R22"/>
  <c r="R21"/>
  <c r="R20"/>
  <c r="R17"/>
  <c r="R16"/>
  <c r="R15"/>
  <c r="R14"/>
  <c r="R12"/>
  <c r="Q53"/>
  <c r="Q52"/>
  <c r="Q51"/>
  <c r="Q50"/>
  <c r="Q49"/>
  <c r="Q47"/>
  <c r="Q45"/>
  <c r="Q44"/>
  <c r="Q43"/>
  <c r="Q42"/>
  <c r="Q41"/>
  <c r="Q40"/>
  <c r="Q37"/>
  <c r="Q36"/>
  <c r="Q34"/>
  <c r="Q33"/>
  <c r="Q32"/>
  <c r="Q31"/>
  <c r="Q30"/>
  <c r="Q29"/>
  <c r="Q28"/>
  <c r="Q27"/>
  <c r="Q25"/>
  <c r="Q24"/>
  <c r="Q23"/>
  <c r="Q22"/>
  <c r="Q21"/>
  <c r="Q20"/>
  <c r="Q17"/>
  <c r="Q16"/>
  <c r="Q15"/>
  <c r="Q14"/>
  <c r="Q12"/>
  <c r="P53"/>
  <c r="P52"/>
  <c r="P51"/>
  <c r="P50"/>
  <c r="P49"/>
  <c r="P47"/>
  <c r="P45"/>
  <c r="P44"/>
  <c r="P43"/>
  <c r="P42"/>
  <c r="P41"/>
  <c r="P40"/>
  <c r="P37"/>
  <c r="P36"/>
  <c r="P34"/>
  <c r="P33"/>
  <c r="P32"/>
  <c r="P31"/>
  <c r="P30"/>
  <c r="P29"/>
  <c r="P28"/>
  <c r="P27"/>
  <c r="P25"/>
  <c r="P24"/>
  <c r="P23"/>
  <c r="P22"/>
  <c r="P21"/>
  <c r="P20"/>
  <c r="P17"/>
  <c r="P16"/>
  <c r="P15"/>
  <c r="P14"/>
  <c r="P12"/>
  <c r="O53"/>
  <c r="O52"/>
  <c r="O51"/>
  <c r="O50"/>
  <c r="O49"/>
  <c r="O47"/>
  <c r="O45"/>
  <c r="O44"/>
  <c r="O43"/>
  <c r="O42"/>
  <c r="O41"/>
  <c r="O40"/>
  <c r="O37"/>
  <c r="O36"/>
  <c r="O34"/>
  <c r="O33"/>
  <c r="O32"/>
  <c r="O31"/>
  <c r="O30"/>
  <c r="O29"/>
  <c r="O28"/>
  <c r="O27"/>
  <c r="O25"/>
  <c r="O24"/>
  <c r="O23"/>
  <c r="O22"/>
  <c r="O21"/>
  <c r="O20"/>
  <c r="O17"/>
  <c r="O16"/>
  <c r="O15"/>
  <c r="O14"/>
  <c r="O12"/>
  <c r="N53"/>
  <c r="N52"/>
  <c r="N51"/>
  <c r="N50"/>
  <c r="N49"/>
  <c r="N47"/>
  <c r="N45"/>
  <c r="N44"/>
  <c r="N43"/>
  <c r="N42"/>
  <c r="N41"/>
  <c r="N40"/>
  <c r="N37"/>
  <c r="N36"/>
  <c r="N34"/>
  <c r="N33"/>
  <c r="N32"/>
  <c r="N31"/>
  <c r="N30"/>
  <c r="N29"/>
  <c r="N28"/>
  <c r="N27"/>
  <c r="N25"/>
  <c r="N24"/>
  <c r="N23"/>
  <c r="N22"/>
  <c r="N21"/>
  <c r="N20"/>
  <c r="N17"/>
  <c r="N16"/>
  <c r="N15"/>
  <c r="N14"/>
  <c r="N12"/>
  <c r="M53"/>
  <c r="M52"/>
  <c r="M51"/>
  <c r="M50"/>
  <c r="M49"/>
  <c r="M47"/>
  <c r="M45"/>
  <c r="M44"/>
  <c r="M43"/>
  <c r="M42"/>
  <c r="M41"/>
  <c r="M40"/>
  <c r="M37"/>
  <c r="M36"/>
  <c r="M34"/>
  <c r="M33"/>
  <c r="M32"/>
  <c r="M31"/>
  <c r="M30"/>
  <c r="M29"/>
  <c r="M28"/>
  <c r="M27"/>
  <c r="M25"/>
  <c r="M24"/>
  <c r="M23"/>
  <c r="M22"/>
  <c r="M21"/>
  <c r="M20"/>
  <c r="M17"/>
  <c r="M16"/>
  <c r="M15"/>
  <c r="M14"/>
  <c r="M12"/>
  <c r="L53"/>
  <c r="L52"/>
  <c r="L51"/>
  <c r="L50"/>
  <c r="L49"/>
  <c r="L47"/>
  <c r="L45"/>
  <c r="L44"/>
  <c r="L43"/>
  <c r="L42"/>
  <c r="L41"/>
  <c r="L40"/>
  <c r="L37"/>
  <c r="L36"/>
  <c r="L34"/>
  <c r="L33"/>
  <c r="L32"/>
  <c r="L31"/>
  <c r="L30"/>
  <c r="L29"/>
  <c r="L28"/>
  <c r="L27"/>
  <c r="L25"/>
  <c r="L24"/>
  <c r="L23"/>
  <c r="L22"/>
  <c r="L21"/>
  <c r="L20"/>
  <c r="L17"/>
  <c r="L16"/>
  <c r="L15"/>
  <c r="L14"/>
  <c r="L12"/>
  <c r="K53"/>
  <c r="K52"/>
  <c r="K51"/>
  <c r="K50"/>
  <c r="K49"/>
  <c r="K47"/>
  <c r="K45"/>
  <c r="K44"/>
  <c r="K43"/>
  <c r="K42"/>
  <c r="K41"/>
  <c r="K40"/>
  <c r="K37"/>
  <c r="K36"/>
  <c r="K34"/>
  <c r="K33"/>
  <c r="K32"/>
  <c r="K31"/>
  <c r="K30"/>
  <c r="K29"/>
  <c r="K28"/>
  <c r="K27"/>
  <c r="K25"/>
  <c r="K24"/>
  <c r="K23"/>
  <c r="K22"/>
  <c r="K21"/>
  <c r="K20"/>
  <c r="K17"/>
  <c r="K16"/>
  <c r="K15"/>
  <c r="K14"/>
  <c r="K12"/>
  <c r="J53"/>
  <c r="J52"/>
  <c r="J51"/>
  <c r="J50"/>
  <c r="J49"/>
  <c r="J47"/>
  <c r="J45"/>
  <c r="J44"/>
  <c r="J43"/>
  <c r="J42"/>
  <c r="J41"/>
  <c r="J40"/>
  <c r="J37"/>
  <c r="J36"/>
  <c r="J34"/>
  <c r="J33"/>
  <c r="J32"/>
  <c r="J31"/>
  <c r="J30"/>
  <c r="J29"/>
  <c r="J28"/>
  <c r="J27"/>
  <c r="J25"/>
  <c r="J24"/>
  <c r="J23"/>
  <c r="J22"/>
  <c r="J21"/>
  <c r="J20"/>
  <c r="J17"/>
  <c r="J16"/>
  <c r="J15"/>
  <c r="J14"/>
  <c r="J12"/>
  <c r="I53"/>
  <c r="I52"/>
  <c r="I51"/>
  <c r="I50"/>
  <c r="I49"/>
  <c r="I47"/>
  <c r="I45"/>
  <c r="I44"/>
  <c r="I43"/>
  <c r="I42"/>
  <c r="I41"/>
  <c r="I40"/>
  <c r="I37"/>
  <c r="I36"/>
  <c r="I34"/>
  <c r="I33"/>
  <c r="I32"/>
  <c r="I31"/>
  <c r="I30"/>
  <c r="I29"/>
  <c r="I28"/>
  <c r="I27"/>
  <c r="I25"/>
  <c r="I24"/>
  <c r="I23"/>
  <c r="I22"/>
  <c r="I21"/>
  <c r="I20"/>
  <c r="I17"/>
  <c r="I16"/>
  <c r="I15"/>
  <c r="I14"/>
  <c r="I12"/>
  <c r="H53"/>
  <c r="H52"/>
  <c r="H51"/>
  <c r="H50"/>
  <c r="H49"/>
  <c r="H47"/>
  <c r="H45"/>
  <c r="H44"/>
  <c r="H43"/>
  <c r="H42"/>
  <c r="H41"/>
  <c r="H40"/>
  <c r="H37"/>
  <c r="H36"/>
  <c r="H34"/>
  <c r="H33"/>
  <c r="H32"/>
  <c r="H31"/>
  <c r="H30"/>
  <c r="H29"/>
  <c r="H28"/>
  <c r="H27"/>
  <c r="H25"/>
  <c r="H24"/>
  <c r="H23"/>
  <c r="H22"/>
  <c r="H21"/>
  <c r="H20"/>
  <c r="H17"/>
  <c r="H16"/>
  <c r="H15"/>
  <c r="H14"/>
  <c r="H12"/>
  <c r="G53"/>
  <c r="G52"/>
  <c r="G51"/>
  <c r="G50"/>
  <c r="G49"/>
  <c r="G47"/>
  <c r="G45"/>
  <c r="G44"/>
  <c r="G43"/>
  <c r="G42"/>
  <c r="G41"/>
  <c r="G40"/>
  <c r="G37"/>
  <c r="G36"/>
  <c r="G34"/>
  <c r="G33"/>
  <c r="G32"/>
  <c r="G31"/>
  <c r="G30"/>
  <c r="G29"/>
  <c r="G28"/>
  <c r="G27"/>
  <c r="G25"/>
  <c r="G24"/>
  <c r="G23"/>
  <c r="G22"/>
  <c r="G21"/>
  <c r="G20"/>
  <c r="G17"/>
  <c r="G16"/>
  <c r="G15"/>
  <c r="G14"/>
  <c r="G12"/>
  <c r="F53"/>
  <c r="F52"/>
  <c r="F51"/>
  <c r="F50"/>
  <c r="F49"/>
  <c r="F47"/>
  <c r="F45"/>
  <c r="F44"/>
  <c r="F43"/>
  <c r="F42"/>
  <c r="F41"/>
  <c r="F40"/>
  <c r="F37"/>
  <c r="F36"/>
  <c r="F34"/>
  <c r="F33"/>
  <c r="F32"/>
  <c r="F31"/>
  <c r="F30"/>
  <c r="F29"/>
  <c r="F28"/>
  <c r="F27"/>
  <c r="F25"/>
  <c r="F24"/>
  <c r="F23"/>
  <c r="F22"/>
  <c r="F21"/>
  <c r="F20"/>
  <c r="F17"/>
  <c r="F16"/>
  <c r="F15"/>
  <c r="F14"/>
  <c r="F12"/>
  <c r="E53"/>
  <c r="E52"/>
  <c r="E51"/>
  <c r="E50"/>
  <c r="E49"/>
  <c r="E47"/>
  <c r="E45"/>
  <c r="E44"/>
  <c r="E43"/>
  <c r="E42"/>
  <c r="E41"/>
  <c r="E40"/>
  <c r="E37"/>
  <c r="E36"/>
  <c r="E34"/>
  <c r="E33"/>
  <c r="E32"/>
  <c r="E31"/>
  <c r="E30"/>
  <c r="E29"/>
  <c r="E28"/>
  <c r="E27"/>
  <c r="E25"/>
  <c r="E24"/>
  <c r="E23"/>
  <c r="E22"/>
  <c r="E21"/>
  <c r="E20"/>
  <c r="E17"/>
  <c r="E16"/>
  <c r="E15"/>
  <c r="E14"/>
  <c r="E12"/>
  <c r="D13"/>
  <c r="D53"/>
  <c r="C53" s="1"/>
  <c r="D52"/>
  <c r="C52" s="1"/>
  <c r="D51"/>
  <c r="C51" s="1"/>
  <c r="D50"/>
  <c r="C50" s="1"/>
  <c r="D49"/>
  <c r="C49" s="1"/>
  <c r="D47"/>
  <c r="C47" s="1"/>
  <c r="D45"/>
  <c r="C45" s="1"/>
  <c r="D44"/>
  <c r="C44" s="1"/>
  <c r="D43"/>
  <c r="C43" s="1"/>
  <c r="D42"/>
  <c r="C42" s="1"/>
  <c r="D41"/>
  <c r="C41" s="1"/>
  <c r="D40"/>
  <c r="C40" s="1"/>
  <c r="D37"/>
  <c r="C37" s="1"/>
  <c r="D36"/>
  <c r="C36" s="1"/>
  <c r="D34"/>
  <c r="C34" s="1"/>
  <c r="D33"/>
  <c r="C33" s="1"/>
  <c r="D32"/>
  <c r="C32" s="1"/>
  <c r="D31"/>
  <c r="C31" s="1"/>
  <c r="D30"/>
  <c r="C30" s="1"/>
  <c r="D29"/>
  <c r="C29" s="1"/>
  <c r="D28"/>
  <c r="C28" s="1"/>
  <c r="D27"/>
  <c r="C27" s="1"/>
  <c r="D25"/>
  <c r="C25" s="1"/>
  <c r="D24"/>
  <c r="C24" s="1"/>
  <c r="D23"/>
  <c r="C23" s="1"/>
  <c r="D22"/>
  <c r="C22" s="1"/>
  <c r="D21"/>
  <c r="C21" s="1"/>
  <c r="D20"/>
  <c r="C20" s="1"/>
  <c r="D17"/>
  <c r="C17" s="1"/>
  <c r="D16"/>
  <c r="C16" s="1"/>
  <c r="D15"/>
  <c r="D14"/>
  <c r="B10"/>
  <c r="D12"/>
  <c r="C10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</calcChain>
</file>

<file path=xl/sharedStrings.xml><?xml version="1.0" encoding="utf-8"?>
<sst xmlns="http://schemas.openxmlformats.org/spreadsheetml/2006/main" count="71" uniqueCount="69">
  <si>
    <t>№ п/п</t>
  </si>
  <si>
    <t>ГОБУЗ "МОКБ"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</si>
  <si>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</si>
  <si>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</si>
  <si>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</si>
  <si>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</si>
  <si>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</si>
  <si>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</si>
  <si>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</si>
  <si>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</si>
  <si>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"МГП № 1"</t>
  </si>
  <si>
    <t>ГОБУЗ "МГП № 2"</t>
  </si>
  <si>
    <t>ГОБУЗ "ДП № 1"</t>
  </si>
  <si>
    <t>ГОБУЗ "ДП № 4"</t>
  </si>
  <si>
    <t>ГОБУЗ "ДП № 5"</t>
  </si>
  <si>
    <t>ФГБУЗ "ММЦ" ФМБА</t>
  </si>
  <si>
    <t>ФГБУЗ "МСЧ № 118" ФМБА</t>
  </si>
  <si>
    <t>ФГБУЗ "ЦМСЧ № 120" ФМБА</t>
  </si>
  <si>
    <t>ФГБУН "КНЦ РАН"</t>
  </si>
  <si>
    <t>ФКУЗ "МСЧ МВД"</t>
  </si>
  <si>
    <t>ЧУЗ "ПК РЖД" г.Мурманск</t>
  </si>
  <si>
    <t>ЧУЗ "РЖД-Медицина" г.Кандалакша</t>
  </si>
  <si>
    <t>Итого по медицинским организациям</t>
  </si>
  <si>
    <t>Группа отнесения</t>
  </si>
  <si>
    <t>Максимальное количество показателей</t>
  </si>
  <si>
    <t>% выполнения</t>
  </si>
  <si>
    <t>Максимальное количество баллов</t>
  </si>
  <si>
    <t>Количество выполненных показателей</t>
  </si>
  <si>
    <t>Фактическое количество баллов</t>
  </si>
  <si>
    <t>Показатели результативности деятельности  /  Наименование медицинской организации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</si>
  <si>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</si>
  <si>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Блок 1. Взрослое население (в возрасте 18 лет и старше)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</si>
  <si>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</si>
  <si>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</si>
  <si>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</si>
  <si>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</si>
  <si>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</si>
  <si>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Оценка эффективности профилактических мероприятий</t>
  </si>
  <si>
    <t>Оценка эффективности диспансерного наблюдения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</si>
  <si>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</si>
  <si>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</si>
  <si>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</si>
  <si>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</si>
  <si>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</si>
  <si>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</si>
  <si>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</si>
  <si>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</si>
  <si>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Оценка смертности</t>
  </si>
  <si>
    <t>Смертность прикрепленного населения в возрасте от 30 до 69 лет за период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</si>
  <si>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</si>
  <si>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Блок 2. Детское население (от 0 до 17 лет включительно)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</si>
  <si>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</si>
  <si>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</si>
  <si>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</si>
  <si>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</si>
  <si>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</si>
  <si>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</si>
  <si>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Смертность детей в возрасте 0 - 17 лет за период</t>
  </si>
  <si>
    <t>Блок 3. Оказание акушерско-гинекологической помощи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</si>
  <si>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</si>
  <si>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(COVID-19),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</si>
  <si>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</si>
  <si>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</si>
  <si>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</si>
  <si>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ОЦЕНКА ДОСТИЖЕНИЙ ЗНАЧЕНИЙ ПОКАЗАТЕЛЕЙ РЕЗУЛЬТАТИВНОСТИ ДЕЯТЕЛЬНОСТИ МЕДИЦИНСКИХ ОРГАНИЗАЦИЙ ЗА 9 МЕСЯЦЕВ 2022 ГОДА (НА ОСНОВАНИИ СВЕДЕНИЙ О МЕДИЦИНСКОЙ ПОМОЩИ ЗА ПЕРИОД ДЕКАБРЬ 2021 ГОДА - АВГУСТ 2022 ГОДА)</t>
  </si>
  <si>
    <t>ВЫПОЛНЕНИЕ ПОКАЗАТЕЛЕЙ  ("1" - ВЫПОЛНЕН)</t>
  </si>
  <si>
    <t>к протоколу заседания Комиссии</t>
  </si>
  <si>
    <t>Приложение 4</t>
  </si>
  <si>
    <t>от 26 сентября 2022 года № 13/2022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</si>
</sst>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55;&#1088;&#1086;&#1074;&#1077;&#1088;&#1082;&#1072;/2022%20&#1054;&#1094;&#1077;&#1085;&#1082;&#1072;%20&#1076;&#1077;&#1103;&#1090;&#1077;&#1083;&#1100;&#1085;&#1086;&#1089;&#1090;&#1080;/&#1056;&#1072;&#1089;&#1095;&#1077;&#1090;%20&#1089;&#1090;&#1080;&#1084;&#1091;&#1083;&#1080;&#1088;&#1086;&#1074;&#1072;&#1085;&#1080;&#1103;%209%20&#1084;&#1077;&#1089;&#1103;&#1094;&#1077;&#1074;/&#1056;&#1072;&#1089;&#1095;&#1077;&#1090;%20&#1087;&#1086;&#1082;&#1072;&#1079;&#1072;&#1090;&#1077;&#1083;&#1077;&#1081;%20&#1086;&#1094;&#1077;&#1085;&#1082;&#1080;_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мечание"/>
      <sheetName val="Св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041"/>
      <sheetName val="007"/>
      <sheetName val="009"/>
      <sheetName val="013"/>
      <sheetName val="014"/>
      <sheetName val="045"/>
      <sheetName val="046"/>
      <sheetName val="010"/>
      <sheetName val="008"/>
      <sheetName val="101"/>
      <sheetName val="102"/>
      <sheetName val="098"/>
      <sheetName val="109"/>
      <sheetName val="152"/>
      <sheetName val="030"/>
      <sheetName val="037"/>
      <sheetName val="038"/>
      <sheetName val="050"/>
      <sheetName val="168"/>
      <sheetName val="051"/>
      <sheetName val="052"/>
      <sheetName val="Лист22"/>
      <sheetName val="Лист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E4">
            <v>27</v>
          </cell>
          <cell r="O4">
            <v>9</v>
          </cell>
          <cell r="P4">
            <v>22</v>
          </cell>
          <cell r="Q4">
            <v>1</v>
          </cell>
        </row>
        <row r="5">
          <cell r="P5">
            <v>4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19">
        <row r="4">
          <cell r="E4">
            <v>41</v>
          </cell>
          <cell r="O4">
            <v>16</v>
          </cell>
          <cell r="P4">
            <v>36</v>
          </cell>
          <cell r="Q4">
            <v>1</v>
          </cell>
        </row>
        <row r="5">
          <cell r="P5">
            <v>6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1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2</v>
          </cell>
        </row>
        <row r="58">
          <cell r="P58">
            <v>1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1</v>
          </cell>
        </row>
        <row r="71">
          <cell r="P71">
            <v>0</v>
          </cell>
        </row>
        <row r="75">
          <cell r="P75">
            <v>2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1</v>
          </cell>
        </row>
      </sheetData>
      <sheetData sheetId="20">
        <row r="4">
          <cell r="E4">
            <v>41</v>
          </cell>
          <cell r="O4">
            <v>24</v>
          </cell>
          <cell r="P4">
            <v>46</v>
          </cell>
          <cell r="Q4">
            <v>1</v>
          </cell>
        </row>
        <row r="5">
          <cell r="P5">
            <v>8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1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1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4</v>
          </cell>
        </row>
        <row r="58">
          <cell r="P58">
            <v>1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1</v>
          </cell>
        </row>
        <row r="68">
          <cell r="P68">
            <v>1</v>
          </cell>
        </row>
        <row r="71">
          <cell r="P71">
            <v>1</v>
          </cell>
        </row>
        <row r="75">
          <cell r="P75">
            <v>1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1</v>
          </cell>
        </row>
      </sheetData>
      <sheetData sheetId="21">
        <row r="4">
          <cell r="E4">
            <v>41</v>
          </cell>
          <cell r="O4">
            <v>15</v>
          </cell>
          <cell r="P4">
            <v>32</v>
          </cell>
          <cell r="Q4">
            <v>1</v>
          </cell>
        </row>
        <row r="5">
          <cell r="P5">
            <v>8</v>
          </cell>
        </row>
        <row r="8">
          <cell r="P8">
            <v>1</v>
          </cell>
        </row>
        <row r="11">
          <cell r="P11">
            <v>1</v>
          </cell>
        </row>
        <row r="14">
          <cell r="P14">
            <v>1</v>
          </cell>
        </row>
        <row r="17">
          <cell r="P17">
            <v>1</v>
          </cell>
        </row>
        <row r="20">
          <cell r="P20">
            <v>1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22">
        <row r="4">
          <cell r="E4">
            <v>41</v>
          </cell>
          <cell r="O4">
            <v>16</v>
          </cell>
          <cell r="P4">
            <v>36</v>
          </cell>
          <cell r="Q4">
            <v>1</v>
          </cell>
        </row>
        <row r="5">
          <cell r="P5">
            <v>5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1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1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2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1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3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1</v>
          </cell>
        </row>
        <row r="89">
          <cell r="P89">
            <v>1</v>
          </cell>
        </row>
      </sheetData>
      <sheetData sheetId="23">
        <row r="4">
          <cell r="E4">
            <v>41</v>
          </cell>
          <cell r="O4">
            <v>16</v>
          </cell>
          <cell r="P4">
            <v>36</v>
          </cell>
          <cell r="Q4">
            <v>1</v>
          </cell>
        </row>
        <row r="5">
          <cell r="P5">
            <v>7</v>
          </cell>
        </row>
        <row r="8">
          <cell r="P8">
            <v>1</v>
          </cell>
        </row>
        <row r="11">
          <cell r="P11">
            <v>1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1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1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2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1</v>
          </cell>
        </row>
        <row r="89">
          <cell r="P89">
            <v>0</v>
          </cell>
        </row>
      </sheetData>
      <sheetData sheetId="24">
        <row r="4">
          <cell r="E4">
            <v>41</v>
          </cell>
          <cell r="O4">
            <v>17</v>
          </cell>
          <cell r="P4">
            <v>36</v>
          </cell>
          <cell r="Q4">
            <v>1</v>
          </cell>
        </row>
        <row r="5">
          <cell r="P5">
            <v>5</v>
          </cell>
        </row>
        <row r="8">
          <cell r="P8">
            <v>1</v>
          </cell>
        </row>
        <row r="11">
          <cell r="P11">
            <v>1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1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5</v>
          </cell>
        </row>
        <row r="58">
          <cell r="P58">
            <v>0</v>
          </cell>
        </row>
        <row r="60">
          <cell r="P60">
            <v>1</v>
          </cell>
        </row>
        <row r="62">
          <cell r="P62">
            <v>0</v>
          </cell>
        </row>
        <row r="64">
          <cell r="P64">
            <v>1</v>
          </cell>
        </row>
        <row r="66">
          <cell r="P66">
            <v>1</v>
          </cell>
        </row>
        <row r="68">
          <cell r="P68">
            <v>1</v>
          </cell>
        </row>
        <row r="71">
          <cell r="P71">
            <v>1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25">
        <row r="4">
          <cell r="E4">
            <v>41</v>
          </cell>
          <cell r="O4">
            <v>13</v>
          </cell>
          <cell r="P4">
            <v>25</v>
          </cell>
          <cell r="Q4">
            <v>1</v>
          </cell>
        </row>
        <row r="5">
          <cell r="P5">
            <v>6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1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26">
        <row r="4">
          <cell r="E4">
            <v>41</v>
          </cell>
          <cell r="O4">
            <v>15.5</v>
          </cell>
          <cell r="P4">
            <v>43</v>
          </cell>
          <cell r="Q4">
            <v>1</v>
          </cell>
        </row>
        <row r="5">
          <cell r="P5">
            <v>7</v>
          </cell>
        </row>
        <row r="8">
          <cell r="P8">
            <v>1</v>
          </cell>
        </row>
        <row r="11">
          <cell r="P11">
            <v>1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2</v>
          </cell>
        </row>
        <row r="58">
          <cell r="P58">
            <v>1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1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3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1</v>
          </cell>
        </row>
        <row r="86">
          <cell r="P86">
            <v>1</v>
          </cell>
        </row>
        <row r="89">
          <cell r="P89">
            <v>0</v>
          </cell>
        </row>
      </sheetData>
      <sheetData sheetId="27">
        <row r="4">
          <cell r="E4">
            <v>27</v>
          </cell>
          <cell r="O4">
            <v>7.5</v>
          </cell>
          <cell r="P4">
            <v>28</v>
          </cell>
          <cell r="Q4">
            <v>1</v>
          </cell>
        </row>
        <row r="5">
          <cell r="P5">
            <v>5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28">
        <row r="4">
          <cell r="E4">
            <v>27</v>
          </cell>
          <cell r="O4">
            <v>15</v>
          </cell>
          <cell r="P4">
            <v>50</v>
          </cell>
          <cell r="Q4">
            <v>2</v>
          </cell>
        </row>
        <row r="5">
          <cell r="P5">
            <v>9</v>
          </cell>
        </row>
        <row r="8">
          <cell r="P8">
            <v>1</v>
          </cell>
        </row>
        <row r="11">
          <cell r="P11">
            <v>1</v>
          </cell>
        </row>
        <row r="14">
          <cell r="P14">
            <v>1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1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29">
        <row r="4">
          <cell r="E4">
            <v>10</v>
          </cell>
          <cell r="O4">
            <v>3</v>
          </cell>
          <cell r="P4">
            <v>14</v>
          </cell>
          <cell r="Q4">
            <v>1</v>
          </cell>
        </row>
        <row r="5">
          <cell r="P5">
            <v>0</v>
          </cell>
        </row>
        <row r="8">
          <cell r="P8">
            <v>0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0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0">
        <row r="4">
          <cell r="E4">
            <v>10</v>
          </cell>
          <cell r="O4">
            <v>3</v>
          </cell>
          <cell r="P4">
            <v>14</v>
          </cell>
          <cell r="Q4">
            <v>1</v>
          </cell>
        </row>
        <row r="5">
          <cell r="P5">
            <v>0</v>
          </cell>
        </row>
        <row r="8">
          <cell r="P8">
            <v>0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0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1">
        <row r="4">
          <cell r="E4">
            <v>10</v>
          </cell>
          <cell r="O4">
            <v>1</v>
          </cell>
          <cell r="P4">
            <v>14</v>
          </cell>
          <cell r="Q4">
            <v>1</v>
          </cell>
        </row>
        <row r="5">
          <cell r="P5">
            <v>0</v>
          </cell>
        </row>
        <row r="8">
          <cell r="P8">
            <v>0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0</v>
          </cell>
        </row>
        <row r="55">
          <cell r="P55">
            <v>1</v>
          </cell>
        </row>
        <row r="58">
          <cell r="P58">
            <v>1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2">
        <row r="4">
          <cell r="E4">
            <v>41</v>
          </cell>
          <cell r="O4">
            <v>14</v>
          </cell>
          <cell r="P4">
            <v>32</v>
          </cell>
          <cell r="Q4">
            <v>1</v>
          </cell>
        </row>
        <row r="5">
          <cell r="P5">
            <v>7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1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2</v>
          </cell>
        </row>
        <row r="58">
          <cell r="P58">
            <v>1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3">
        <row r="4">
          <cell r="E4">
            <v>41</v>
          </cell>
          <cell r="O4">
            <v>12</v>
          </cell>
          <cell r="P4">
            <v>25</v>
          </cell>
          <cell r="Q4">
            <v>1</v>
          </cell>
        </row>
        <row r="5">
          <cell r="P5">
            <v>4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1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2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1</v>
          </cell>
        </row>
      </sheetData>
      <sheetData sheetId="34">
        <row r="4">
          <cell r="E4">
            <v>41</v>
          </cell>
          <cell r="O4">
            <v>8</v>
          </cell>
          <cell r="P4">
            <v>18</v>
          </cell>
          <cell r="Q4">
            <v>1</v>
          </cell>
        </row>
        <row r="5">
          <cell r="P5">
            <v>3</v>
          </cell>
        </row>
        <row r="8">
          <cell r="P8">
            <v>0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1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1</v>
          </cell>
        </row>
        <row r="75">
          <cell r="P75">
            <v>1</v>
          </cell>
        </row>
        <row r="78">
          <cell r="P78">
            <v>1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5">
        <row r="4">
          <cell r="E4">
            <v>31</v>
          </cell>
          <cell r="O4">
            <v>10</v>
          </cell>
          <cell r="P4">
            <v>24</v>
          </cell>
          <cell r="Q4">
            <v>1</v>
          </cell>
        </row>
        <row r="5">
          <cell r="P5">
            <v>4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1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1</v>
          </cell>
        </row>
      </sheetData>
      <sheetData sheetId="36">
        <row r="4">
          <cell r="E4">
            <v>27</v>
          </cell>
          <cell r="O4">
            <v>4</v>
          </cell>
          <cell r="P4">
            <v>11</v>
          </cell>
          <cell r="Q4">
            <v>1</v>
          </cell>
        </row>
        <row r="5">
          <cell r="P5">
            <v>2</v>
          </cell>
        </row>
        <row r="8">
          <cell r="P8">
            <v>0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1</v>
          </cell>
        </row>
        <row r="36">
          <cell r="P36">
            <v>0</v>
          </cell>
        </row>
        <row r="38">
          <cell r="P38">
            <v>0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7">
        <row r="4">
          <cell r="E4">
            <v>27</v>
          </cell>
          <cell r="O4">
            <v>4.5</v>
          </cell>
          <cell r="P4">
            <v>17</v>
          </cell>
          <cell r="Q4">
            <v>1</v>
          </cell>
        </row>
        <row r="5">
          <cell r="P5">
            <v>3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0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0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8">
        <row r="4">
          <cell r="E4">
            <v>31</v>
          </cell>
          <cell r="O4">
            <v>10</v>
          </cell>
          <cell r="P4">
            <v>24</v>
          </cell>
          <cell r="Q4">
            <v>1</v>
          </cell>
        </row>
        <row r="5">
          <cell r="P5">
            <v>5</v>
          </cell>
        </row>
        <row r="8">
          <cell r="P8">
            <v>1</v>
          </cell>
        </row>
        <row r="11">
          <cell r="P11">
            <v>0</v>
          </cell>
        </row>
        <row r="14">
          <cell r="P14">
            <v>0</v>
          </cell>
        </row>
        <row r="17">
          <cell r="P17">
            <v>0</v>
          </cell>
        </row>
        <row r="20">
          <cell r="P20">
            <v>0</v>
          </cell>
        </row>
        <row r="23">
          <cell r="P23">
            <v>0</v>
          </cell>
        </row>
        <row r="26">
          <cell r="P26">
            <v>1</v>
          </cell>
        </row>
        <row r="29">
          <cell r="P29">
            <v>0</v>
          </cell>
        </row>
        <row r="32">
          <cell r="P32">
            <v>0</v>
          </cell>
        </row>
        <row r="34">
          <cell r="P34">
            <v>0</v>
          </cell>
        </row>
        <row r="36">
          <cell r="P36">
            <v>0</v>
          </cell>
        </row>
        <row r="38">
          <cell r="P38">
            <v>1</v>
          </cell>
        </row>
        <row r="41">
          <cell r="P41">
            <v>0</v>
          </cell>
        </row>
        <row r="44">
          <cell r="P44">
            <v>0</v>
          </cell>
        </row>
        <row r="48">
          <cell r="P48">
            <v>1</v>
          </cell>
        </row>
        <row r="53">
          <cell r="P53">
            <v>1</v>
          </cell>
        </row>
        <row r="55">
          <cell r="P55">
            <v>0</v>
          </cell>
        </row>
        <row r="58">
          <cell r="P58">
            <v>0</v>
          </cell>
        </row>
        <row r="60">
          <cell r="P60">
            <v>0</v>
          </cell>
        </row>
        <row r="62">
          <cell r="P62">
            <v>0</v>
          </cell>
        </row>
        <row r="64">
          <cell r="P64">
            <v>0</v>
          </cell>
        </row>
        <row r="66">
          <cell r="P66">
            <v>0</v>
          </cell>
        </row>
        <row r="68">
          <cell r="P68">
            <v>0</v>
          </cell>
        </row>
        <row r="71">
          <cell r="P71">
            <v>0</v>
          </cell>
        </row>
        <row r="75">
          <cell r="P75">
            <v>0</v>
          </cell>
        </row>
        <row r="78">
          <cell r="P78">
            <v>0</v>
          </cell>
        </row>
        <row r="81">
          <cell r="P81">
            <v>0</v>
          </cell>
        </row>
        <row r="83">
          <cell r="P83">
            <v>0</v>
          </cell>
        </row>
        <row r="86">
          <cell r="P86">
            <v>0</v>
          </cell>
        </row>
        <row r="89">
          <cell r="P89">
            <v>0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0"/>
  <sheetViews>
    <sheetView tabSelected="1" zoomScale="70" zoomScaleNormal="70" workbookViewId="0">
      <pane xSplit="2" ySplit="10" topLeftCell="C50" activePane="bottomRight" state="frozen"/>
      <selection pane="topRight" activeCell="C1" sqref="C1"/>
      <selection pane="bottomLeft" activeCell="A8" sqref="A8"/>
      <selection pane="bottomRight" activeCell="X4" sqref="X4"/>
    </sheetView>
  </sheetViews>
  <sheetFormatPr defaultColWidth="9.140625" defaultRowHeight="15.75"/>
  <cols>
    <col min="1" max="1" width="9.140625" style="9"/>
    <col min="2" max="2" width="72.42578125" style="2" customWidth="1"/>
    <col min="3" max="3" width="16.140625" style="2" customWidth="1"/>
    <col min="4" max="4" width="11.140625" style="16" customWidth="1"/>
    <col min="5" max="5" width="14.140625" style="2" customWidth="1"/>
    <col min="6" max="6" width="18.5703125" style="2" customWidth="1"/>
    <col min="7" max="7" width="15.7109375" style="2" customWidth="1"/>
    <col min="8" max="8" width="15.42578125" style="2" customWidth="1"/>
    <col min="9" max="9" width="17.28515625" style="2" customWidth="1"/>
    <col min="10" max="10" width="18.140625" style="2" customWidth="1"/>
    <col min="11" max="11" width="14.7109375" style="2" customWidth="1"/>
    <col min="12" max="12" width="18.42578125" style="2" customWidth="1"/>
    <col min="13" max="13" width="11.5703125" style="2" customWidth="1"/>
    <col min="14" max="14" width="12.85546875" style="2" customWidth="1"/>
    <col min="15" max="15" width="14" style="2" customWidth="1"/>
    <col min="16" max="16" width="13" style="2" customWidth="1"/>
    <col min="17" max="17" width="13.5703125" style="2" customWidth="1"/>
    <col min="18" max="18" width="11.5703125" style="2" customWidth="1"/>
    <col min="19" max="19" width="13.42578125" style="2" customWidth="1"/>
    <col min="20" max="21" width="14.28515625" style="2" customWidth="1"/>
    <col min="22" max="22" width="14" style="2" customWidth="1"/>
    <col min="23" max="23" width="14.5703125" style="2" customWidth="1"/>
    <col min="24" max="24" width="15.7109375" style="2" customWidth="1"/>
    <col min="25" max="16384" width="9.140625" style="2"/>
  </cols>
  <sheetData>
    <row r="1" spans="1:27">
      <c r="X1" s="27" t="s">
        <v>67</v>
      </c>
    </row>
    <row r="2" spans="1:27">
      <c r="X2" s="28" t="s">
        <v>66</v>
      </c>
    </row>
    <row r="3" spans="1:27">
      <c r="X3" s="28" t="s">
        <v>68</v>
      </c>
    </row>
    <row r="4" spans="1:27" ht="48.75" customHeight="1">
      <c r="B4" s="38" t="s">
        <v>64</v>
      </c>
      <c r="C4" s="38"/>
      <c r="D4" s="38"/>
      <c r="E4" s="38"/>
      <c r="F4" s="38"/>
      <c r="G4" s="38"/>
      <c r="H4" s="38"/>
      <c r="I4" s="38"/>
      <c r="J4" s="38"/>
    </row>
    <row r="6" spans="1:27" ht="42.75" customHeight="1">
      <c r="A6" s="35" t="s">
        <v>0</v>
      </c>
      <c r="B6" s="32" t="s">
        <v>29</v>
      </c>
      <c r="C6" s="32" t="s">
        <v>22</v>
      </c>
      <c r="D6" s="31" t="s">
        <v>65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27" ht="29.25" customHeight="1">
      <c r="A7" s="36"/>
      <c r="B7" s="33"/>
      <c r="C7" s="33"/>
      <c r="D7" s="29" t="s">
        <v>1</v>
      </c>
      <c r="E7" s="29" t="s">
        <v>2</v>
      </c>
      <c r="F7" s="29" t="s">
        <v>3</v>
      </c>
      <c r="G7" s="29" t="s">
        <v>4</v>
      </c>
      <c r="H7" s="29" t="s">
        <v>5</v>
      </c>
      <c r="I7" s="29" t="s">
        <v>6</v>
      </c>
      <c r="J7" s="29" t="s">
        <v>7</v>
      </c>
      <c r="K7" s="29" t="s">
        <v>8</v>
      </c>
      <c r="L7" s="29" t="s">
        <v>9</v>
      </c>
      <c r="M7" s="29" t="s">
        <v>10</v>
      </c>
      <c r="N7" s="29" t="s">
        <v>11</v>
      </c>
      <c r="O7" s="29" t="s">
        <v>12</v>
      </c>
      <c r="P7" s="29" t="s">
        <v>13</v>
      </c>
      <c r="Q7" s="29" t="s">
        <v>14</v>
      </c>
      <c r="R7" s="29" t="s">
        <v>15</v>
      </c>
      <c r="S7" s="29" t="s">
        <v>16</v>
      </c>
      <c r="T7" s="29" t="s">
        <v>17</v>
      </c>
      <c r="U7" s="29" t="s">
        <v>18</v>
      </c>
      <c r="V7" s="29" t="s">
        <v>19</v>
      </c>
      <c r="W7" s="29" t="s">
        <v>20</v>
      </c>
      <c r="X7" s="29" t="s">
        <v>21</v>
      </c>
      <c r="Y7" s="30"/>
      <c r="Z7" s="1"/>
      <c r="AA7" s="1"/>
    </row>
    <row r="8" spans="1:27" ht="18" customHeight="1">
      <c r="A8" s="36"/>
      <c r="B8" s="33"/>
      <c r="C8" s="33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</row>
    <row r="9" spans="1:27" ht="18" customHeight="1">
      <c r="A9" s="37"/>
      <c r="B9" s="34"/>
      <c r="C9" s="34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</row>
    <row r="10" spans="1:27">
      <c r="A10" s="10">
        <v>1</v>
      </c>
      <c r="B10" s="3">
        <f>A10+1</f>
        <v>2</v>
      </c>
      <c r="C10" s="3">
        <f t="shared" ref="C10:X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3">
        <f t="shared" si="0"/>
        <v>7</v>
      </c>
      <c r="H10" s="3">
        <f t="shared" si="0"/>
        <v>8</v>
      </c>
      <c r="I10" s="3">
        <f t="shared" si="0"/>
        <v>9</v>
      </c>
      <c r="J10" s="3">
        <f t="shared" si="0"/>
        <v>10</v>
      </c>
      <c r="K10" s="3">
        <f t="shared" si="0"/>
        <v>11</v>
      </c>
      <c r="L10" s="3">
        <f t="shared" si="0"/>
        <v>12</v>
      </c>
      <c r="M10" s="3">
        <f t="shared" si="0"/>
        <v>13</v>
      </c>
      <c r="N10" s="3">
        <f t="shared" si="0"/>
        <v>14</v>
      </c>
      <c r="O10" s="3">
        <f t="shared" si="0"/>
        <v>15</v>
      </c>
      <c r="P10" s="3">
        <f t="shared" si="0"/>
        <v>16</v>
      </c>
      <c r="Q10" s="3">
        <f t="shared" si="0"/>
        <v>17</v>
      </c>
      <c r="R10" s="3">
        <f t="shared" si="0"/>
        <v>18</v>
      </c>
      <c r="S10" s="3">
        <f t="shared" si="0"/>
        <v>19</v>
      </c>
      <c r="T10" s="3">
        <f t="shared" si="0"/>
        <v>20</v>
      </c>
      <c r="U10" s="3">
        <f t="shared" si="0"/>
        <v>21</v>
      </c>
      <c r="V10" s="3">
        <f t="shared" si="0"/>
        <v>22</v>
      </c>
      <c r="W10" s="3">
        <f t="shared" si="0"/>
        <v>23</v>
      </c>
      <c r="X10" s="3">
        <f t="shared" si="0"/>
        <v>24</v>
      </c>
    </row>
    <row r="11" spans="1:27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7" s="19" customFormat="1" ht="18.75">
      <c r="A12" s="23"/>
      <c r="B12" s="24" t="s">
        <v>23</v>
      </c>
      <c r="C12" s="24"/>
      <c r="D12" s="25">
        <f>'[1]041'!$Q$4</f>
        <v>1</v>
      </c>
      <c r="E12" s="25">
        <f>'[1]007'!$Q$4</f>
        <v>1</v>
      </c>
      <c r="F12" s="25">
        <f>'[1]009'!$Q$4</f>
        <v>1</v>
      </c>
      <c r="G12" s="25">
        <f>'[1]013'!$Q$4</f>
        <v>1</v>
      </c>
      <c r="H12" s="25">
        <f>'[1]014'!$Q$4</f>
        <v>1</v>
      </c>
      <c r="I12" s="25">
        <f>'[1]045'!$Q$4</f>
        <v>1</v>
      </c>
      <c r="J12" s="25">
        <f>'[1]046'!$Q$4</f>
        <v>1</v>
      </c>
      <c r="K12" s="25">
        <f>'[1]010'!$Q$4</f>
        <v>1</v>
      </c>
      <c r="L12" s="25">
        <f>'[1]008'!$Q$4</f>
        <v>1</v>
      </c>
      <c r="M12" s="25">
        <f>'[1]101'!$Q$4</f>
        <v>1</v>
      </c>
      <c r="N12" s="25">
        <f>'[1]102'!$Q$4</f>
        <v>2</v>
      </c>
      <c r="O12" s="25">
        <f>'[1]098'!$Q$4</f>
        <v>1</v>
      </c>
      <c r="P12" s="25">
        <f>'[1]109'!$Q$4</f>
        <v>1</v>
      </c>
      <c r="Q12" s="25">
        <f>'[1]152'!$Q$4</f>
        <v>1</v>
      </c>
      <c r="R12" s="25">
        <f>'[1]030'!$Q$4</f>
        <v>1</v>
      </c>
      <c r="S12" s="25">
        <f>'[1]037'!$Q$4</f>
        <v>1</v>
      </c>
      <c r="T12" s="25">
        <f>'[1]038'!$Q$4</f>
        <v>1</v>
      </c>
      <c r="U12" s="25">
        <f>'[1]050'!$Q$4</f>
        <v>1</v>
      </c>
      <c r="V12" s="25">
        <f>'[1]168'!$Q$4</f>
        <v>1</v>
      </c>
      <c r="W12" s="25">
        <f>'[1]051'!$Q$4</f>
        <v>1</v>
      </c>
      <c r="X12" s="25">
        <f>'[1]052'!$Q$4</f>
        <v>1</v>
      </c>
    </row>
    <row r="13" spans="1:27" s="6" customFormat="1" ht="18.75">
      <c r="A13" s="17"/>
      <c r="B13" s="18" t="s">
        <v>24</v>
      </c>
      <c r="C13" s="7"/>
      <c r="D13" s="20">
        <f>16+2</f>
        <v>18</v>
      </c>
      <c r="E13" s="20">
        <f>16+7+5</f>
        <v>28</v>
      </c>
      <c r="F13" s="20">
        <f t="shared" ref="F13:L13" si="1">16+7+5</f>
        <v>28</v>
      </c>
      <c r="G13" s="20">
        <f t="shared" si="1"/>
        <v>28</v>
      </c>
      <c r="H13" s="20">
        <f t="shared" si="1"/>
        <v>28</v>
      </c>
      <c r="I13" s="20">
        <f t="shared" si="1"/>
        <v>28</v>
      </c>
      <c r="J13" s="20">
        <f t="shared" si="1"/>
        <v>28</v>
      </c>
      <c r="K13" s="20">
        <f t="shared" si="1"/>
        <v>28</v>
      </c>
      <c r="L13" s="20">
        <f t="shared" si="1"/>
        <v>28</v>
      </c>
      <c r="M13" s="20">
        <f t="shared" ref="M13:N13" si="2">16+2</f>
        <v>18</v>
      </c>
      <c r="N13" s="20">
        <f t="shared" si="2"/>
        <v>18</v>
      </c>
      <c r="O13" s="20">
        <f>7</f>
        <v>7</v>
      </c>
      <c r="P13" s="20">
        <f>7</f>
        <v>7</v>
      </c>
      <c r="Q13" s="20">
        <f>7</f>
        <v>7</v>
      </c>
      <c r="R13" s="20">
        <f t="shared" ref="R13:T13" si="3">16+7+5</f>
        <v>28</v>
      </c>
      <c r="S13" s="20">
        <f t="shared" si="3"/>
        <v>28</v>
      </c>
      <c r="T13" s="20">
        <f t="shared" si="3"/>
        <v>28</v>
      </c>
      <c r="U13" s="20">
        <f>16+5</f>
        <v>21</v>
      </c>
      <c r="V13" s="20">
        <f t="shared" ref="V13:W13" si="4">16+2</f>
        <v>18</v>
      </c>
      <c r="W13" s="20">
        <f t="shared" si="4"/>
        <v>18</v>
      </c>
      <c r="X13" s="20">
        <f>16+5</f>
        <v>21</v>
      </c>
    </row>
    <row r="14" spans="1:27" s="6" customFormat="1" ht="18.75">
      <c r="A14" s="17"/>
      <c r="B14" s="18" t="s">
        <v>27</v>
      </c>
      <c r="C14" s="7"/>
      <c r="D14" s="20">
        <f>'[1]041'!$P$5+'[1]041'!$P$55+'[1]041'!$P$75</f>
        <v>4</v>
      </c>
      <c r="E14" s="20">
        <f>'[1]007'!$P$5+'[1]007'!$P$55+'[1]007'!$P$75</f>
        <v>10</v>
      </c>
      <c r="F14" s="20">
        <f>'[1]009'!$P$5+'[1]009'!$P$55+'[1]009'!$P$75</f>
        <v>13</v>
      </c>
      <c r="G14" s="20">
        <f>'[1]013'!$P$5+'[1]013'!$P$55+'[1]013'!$P$75</f>
        <v>9</v>
      </c>
      <c r="H14" s="20">
        <f>'[1]014'!$P$5+'[1]014'!$P$55+'[1]014'!$P$75</f>
        <v>10</v>
      </c>
      <c r="I14" s="20">
        <f>'[1]045'!$P$5+'[1]045'!$P$55+'[1]045'!$P$75</f>
        <v>10</v>
      </c>
      <c r="J14" s="20">
        <f>'[1]046'!$P$5+'[1]046'!$P$55+'[1]046'!$P$75</f>
        <v>10</v>
      </c>
      <c r="K14" s="20">
        <f>'[1]010'!$P$5+'[1]010'!$P$55+'[1]010'!$P$75</f>
        <v>7</v>
      </c>
      <c r="L14" s="20">
        <f>'[1]008'!$P$5+'[1]008'!$P$55+'[1]008'!$P$75</f>
        <v>12</v>
      </c>
      <c r="M14" s="20">
        <f>'[1]101'!$P$5+'[1]101'!$P$55+'[1]101'!$P$75</f>
        <v>5</v>
      </c>
      <c r="N14" s="20">
        <f>'[1]102'!$P$5+'[1]102'!$P$55+'[1]102'!$P$75</f>
        <v>9</v>
      </c>
      <c r="O14" s="20">
        <f>'[1]098'!$P$5+'[1]098'!$P$55+'[1]098'!$P$75</f>
        <v>1</v>
      </c>
      <c r="P14" s="20">
        <f>'[1]109'!$P$5+'[1]109'!$P$55+'[1]109'!$P$75</f>
        <v>1</v>
      </c>
      <c r="Q14" s="20">
        <f>'[1]152'!$P$5+'[1]152'!$P$55+'[1]152'!$P$75</f>
        <v>1</v>
      </c>
      <c r="R14" s="20">
        <f>'[1]030'!$P$5+'[1]030'!$P$55+'[1]030'!$P$75</f>
        <v>9</v>
      </c>
      <c r="S14" s="20">
        <f>'[1]037'!$P$5+'[1]037'!$P$55+'[1]037'!$P$75</f>
        <v>7</v>
      </c>
      <c r="T14" s="20">
        <f>'[1]038'!$P$5+'[1]038'!$P$55+'[1]038'!$P$75</f>
        <v>5</v>
      </c>
      <c r="U14" s="20">
        <f>'[1]050'!$P$5+'[1]050'!$P$55+'[1]050'!$P$75</f>
        <v>5</v>
      </c>
      <c r="V14" s="20">
        <f>'[1]168'!$P$5+'[1]168'!$P$55+'[1]168'!$P$75</f>
        <v>2</v>
      </c>
      <c r="W14" s="20">
        <f>'[1]051'!$P$5+'[1]051'!$P$55+'[1]051'!$P$75</f>
        <v>3</v>
      </c>
      <c r="X14" s="20">
        <f>'[1]052'!$P$5+'[1]052'!$P$55+'[1]052'!$P$75</f>
        <v>5</v>
      </c>
    </row>
    <row r="15" spans="1:27" s="19" customFormat="1" ht="18.75">
      <c r="A15" s="23"/>
      <c r="B15" s="24" t="s">
        <v>25</v>
      </c>
      <c r="C15" s="24"/>
      <c r="D15" s="26">
        <f>'[1]041'!$P$4</f>
        <v>22</v>
      </c>
      <c r="E15" s="26">
        <f>'[1]007'!$P$4</f>
        <v>36</v>
      </c>
      <c r="F15" s="26">
        <f>'[1]009'!$P$4</f>
        <v>46</v>
      </c>
      <c r="G15" s="26">
        <f>'[1]013'!$P$4</f>
        <v>32</v>
      </c>
      <c r="H15" s="26">
        <f>'[1]014'!$P$4</f>
        <v>36</v>
      </c>
      <c r="I15" s="26">
        <f>'[1]045'!$P$4</f>
        <v>36</v>
      </c>
      <c r="J15" s="26">
        <f>'[1]046'!$P$4</f>
        <v>36</v>
      </c>
      <c r="K15" s="26">
        <f>'[1]010'!$P$4</f>
        <v>25</v>
      </c>
      <c r="L15" s="26">
        <f>'[1]008'!$P$4</f>
        <v>43</v>
      </c>
      <c r="M15" s="26">
        <f>'[1]101'!$P$4</f>
        <v>28</v>
      </c>
      <c r="N15" s="26">
        <f>'[1]102'!$P$4</f>
        <v>50</v>
      </c>
      <c r="O15" s="26">
        <f>'[1]098'!$P$4</f>
        <v>14</v>
      </c>
      <c r="P15" s="26">
        <f>'[1]109'!$P$4</f>
        <v>14</v>
      </c>
      <c r="Q15" s="26">
        <f>'[1]152'!$P$4</f>
        <v>14</v>
      </c>
      <c r="R15" s="26">
        <f>'[1]030'!$P$4</f>
        <v>32</v>
      </c>
      <c r="S15" s="26">
        <f>'[1]037'!$P$4</f>
        <v>25</v>
      </c>
      <c r="T15" s="26">
        <f>'[1]038'!$P$4</f>
        <v>18</v>
      </c>
      <c r="U15" s="26">
        <f>'[1]050'!$P$4</f>
        <v>24</v>
      </c>
      <c r="V15" s="26">
        <f>'[1]168'!$P$4</f>
        <v>11</v>
      </c>
      <c r="W15" s="26">
        <f>'[1]051'!$P$4</f>
        <v>17</v>
      </c>
      <c r="X15" s="26">
        <f>'[1]052'!$P$4</f>
        <v>24</v>
      </c>
    </row>
    <row r="16" spans="1:27" s="6" customFormat="1" ht="18.75">
      <c r="A16" s="17"/>
      <c r="B16" s="18" t="s">
        <v>26</v>
      </c>
      <c r="C16" s="22">
        <f>SUM(D16:X16)</f>
        <v>678</v>
      </c>
      <c r="D16" s="21">
        <f>'[1]041'!$E$4</f>
        <v>27</v>
      </c>
      <c r="E16" s="21">
        <f>'[1]007'!$E$4</f>
        <v>41</v>
      </c>
      <c r="F16" s="21">
        <f>'[1]009'!$E$4</f>
        <v>41</v>
      </c>
      <c r="G16" s="21">
        <f>'[1]013'!$E$4</f>
        <v>41</v>
      </c>
      <c r="H16" s="21">
        <f>'[1]014'!$E$4</f>
        <v>41</v>
      </c>
      <c r="I16" s="21">
        <f>'[1]045'!$E$4</f>
        <v>41</v>
      </c>
      <c r="J16" s="21">
        <f>'[1]046'!$E$4</f>
        <v>41</v>
      </c>
      <c r="K16" s="21">
        <f>'[1]010'!$E$4</f>
        <v>41</v>
      </c>
      <c r="L16" s="21">
        <f>'[1]008'!$E$4</f>
        <v>41</v>
      </c>
      <c r="M16" s="21">
        <f>'[1]101'!$E$4</f>
        <v>27</v>
      </c>
      <c r="N16" s="21">
        <f>'[1]102'!$E$4</f>
        <v>27</v>
      </c>
      <c r="O16" s="21">
        <f>'[1]098'!$E$4</f>
        <v>10</v>
      </c>
      <c r="P16" s="21">
        <f>'[1]109'!$E$4</f>
        <v>10</v>
      </c>
      <c r="Q16" s="21">
        <f>'[1]152'!$E$4</f>
        <v>10</v>
      </c>
      <c r="R16" s="21">
        <f>'[1]030'!$E$4</f>
        <v>41</v>
      </c>
      <c r="S16" s="21">
        <f>'[1]037'!$E$4</f>
        <v>41</v>
      </c>
      <c r="T16" s="21">
        <f>'[1]038'!$E$4</f>
        <v>41</v>
      </c>
      <c r="U16" s="21">
        <f>'[1]050'!$E$4</f>
        <v>31</v>
      </c>
      <c r="V16" s="21">
        <f>'[1]168'!$E$4</f>
        <v>27</v>
      </c>
      <c r="W16" s="21">
        <f>'[1]051'!$E$4</f>
        <v>27</v>
      </c>
      <c r="X16" s="21">
        <f>'[1]052'!$E$4</f>
        <v>31</v>
      </c>
    </row>
    <row r="17" spans="1:24" s="6" customFormat="1" ht="18.75">
      <c r="A17" s="17"/>
      <c r="B17" s="18" t="s">
        <v>28</v>
      </c>
      <c r="C17" s="22">
        <f>SUM(D17:X17)</f>
        <v>233.5</v>
      </c>
      <c r="D17" s="21">
        <f>'[1]041'!$O$4</f>
        <v>9</v>
      </c>
      <c r="E17" s="21">
        <f>'[1]007'!$O$4</f>
        <v>16</v>
      </c>
      <c r="F17" s="21">
        <f>'[1]009'!$O$4</f>
        <v>24</v>
      </c>
      <c r="G17" s="21">
        <f>'[1]013'!$O$4</f>
        <v>15</v>
      </c>
      <c r="H17" s="21">
        <f>'[1]014'!$O$4</f>
        <v>16</v>
      </c>
      <c r="I17" s="21">
        <f>'[1]045'!$O$4</f>
        <v>16</v>
      </c>
      <c r="J17" s="21">
        <f>'[1]046'!$O$4</f>
        <v>17</v>
      </c>
      <c r="K17" s="21">
        <f>'[1]010'!$O$4</f>
        <v>13</v>
      </c>
      <c r="L17" s="21">
        <f>'[1]008'!$O$4</f>
        <v>15.5</v>
      </c>
      <c r="M17" s="21">
        <f>'[1]101'!$O$4</f>
        <v>7.5</v>
      </c>
      <c r="N17" s="21">
        <f>'[1]102'!$O$4</f>
        <v>15</v>
      </c>
      <c r="O17" s="21">
        <f>'[1]098'!$O$4</f>
        <v>3</v>
      </c>
      <c r="P17" s="21">
        <f>'[1]109'!$O$4</f>
        <v>3</v>
      </c>
      <c r="Q17" s="21">
        <f>'[1]152'!$O$4</f>
        <v>1</v>
      </c>
      <c r="R17" s="21">
        <f>'[1]030'!$O$4</f>
        <v>14</v>
      </c>
      <c r="S17" s="21">
        <f>'[1]037'!$O$4</f>
        <v>12</v>
      </c>
      <c r="T17" s="21">
        <f>'[1]038'!$O$4</f>
        <v>8</v>
      </c>
      <c r="U17" s="21">
        <f>'[1]050'!$O$4</f>
        <v>10</v>
      </c>
      <c r="V17" s="21">
        <f>'[1]168'!$O$4</f>
        <v>4</v>
      </c>
      <c r="W17" s="21">
        <f>'[1]051'!$O$4</f>
        <v>4.5</v>
      </c>
      <c r="X17" s="21">
        <f>'[1]052'!$O$4</f>
        <v>10</v>
      </c>
    </row>
    <row r="18" spans="1:24" ht="24" customHeight="1">
      <c r="A18" s="10"/>
      <c r="B18" s="13" t="s">
        <v>31</v>
      </c>
      <c r="C18" s="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26.25" customHeight="1">
      <c r="A19" s="10"/>
      <c r="B19" s="13" t="s">
        <v>37</v>
      </c>
      <c r="C19" s="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47.25">
      <c r="A20" s="10">
        <v>1</v>
      </c>
      <c r="B20" s="8" t="s">
        <v>30</v>
      </c>
      <c r="C20" s="4">
        <f>SUM(D20:X20)</f>
        <v>16</v>
      </c>
      <c r="D20" s="15">
        <f>'[1]041'!$P$8</f>
        <v>1</v>
      </c>
      <c r="E20" s="15">
        <f>'[1]007'!$P$8</f>
        <v>1</v>
      </c>
      <c r="F20" s="15">
        <f>'[1]009'!$P$8</f>
        <v>1</v>
      </c>
      <c r="G20" s="15">
        <f>'[1]013'!$P$8</f>
        <v>1</v>
      </c>
      <c r="H20" s="15">
        <f>'[1]014'!$P$8</f>
        <v>1</v>
      </c>
      <c r="I20" s="15">
        <f>'[1]045'!$P$8</f>
        <v>1</v>
      </c>
      <c r="J20" s="15">
        <f>'[1]046'!$P$8</f>
        <v>1</v>
      </c>
      <c r="K20" s="15">
        <f>'[1]010'!$P$8</f>
        <v>1</v>
      </c>
      <c r="L20" s="15">
        <f>'[1]008'!$P$8</f>
        <v>1</v>
      </c>
      <c r="M20" s="15">
        <f>'[1]101'!$P$8</f>
        <v>1</v>
      </c>
      <c r="N20" s="15">
        <f>'[1]102'!$P$8</f>
        <v>1</v>
      </c>
      <c r="O20" s="15">
        <f>'[1]098'!$P$8</f>
        <v>0</v>
      </c>
      <c r="P20" s="15">
        <f>'[1]109'!$P$8</f>
        <v>0</v>
      </c>
      <c r="Q20" s="15">
        <f>'[1]152'!$P$8</f>
        <v>0</v>
      </c>
      <c r="R20" s="15">
        <f>'[1]030'!$P$8</f>
        <v>1</v>
      </c>
      <c r="S20" s="15">
        <f>'[1]037'!$P$8</f>
        <v>1</v>
      </c>
      <c r="T20" s="15">
        <f>'[1]038'!$P$8</f>
        <v>0</v>
      </c>
      <c r="U20" s="15">
        <f>'[1]050'!$P$8</f>
        <v>1</v>
      </c>
      <c r="V20" s="15">
        <f>'[1]168'!$P$8</f>
        <v>0</v>
      </c>
      <c r="W20" s="15">
        <f>'[1]051'!$P$8</f>
        <v>1</v>
      </c>
      <c r="X20" s="15">
        <f>'[1]052'!$P$8</f>
        <v>1</v>
      </c>
    </row>
    <row r="21" spans="1:24" ht="81" customHeight="1">
      <c r="A21" s="10">
        <v>2</v>
      </c>
      <c r="B21" s="11" t="s">
        <v>32</v>
      </c>
      <c r="C21" s="4">
        <f t="shared" ref="C21:C53" si="5">SUM(D21:X21)</f>
        <v>5</v>
      </c>
      <c r="D21" s="15">
        <f>'[1]041'!$P$11</f>
        <v>0</v>
      </c>
      <c r="E21" s="15">
        <f>'[1]007'!$P$11</f>
        <v>0</v>
      </c>
      <c r="F21" s="15">
        <f>'[1]009'!$P$11</f>
        <v>0</v>
      </c>
      <c r="G21" s="15">
        <f>'[1]013'!$P$11</f>
        <v>1</v>
      </c>
      <c r="H21" s="15">
        <f>'[1]014'!$P$11</f>
        <v>0</v>
      </c>
      <c r="I21" s="15">
        <f>'[1]045'!$P$11</f>
        <v>1</v>
      </c>
      <c r="J21" s="15">
        <f>'[1]046'!$P$11</f>
        <v>1</v>
      </c>
      <c r="K21" s="15">
        <f>'[1]010'!$P$11</f>
        <v>0</v>
      </c>
      <c r="L21" s="15">
        <f>'[1]008'!$P$11</f>
        <v>1</v>
      </c>
      <c r="M21" s="15">
        <f>'[1]101'!$P$11</f>
        <v>0</v>
      </c>
      <c r="N21" s="15">
        <f>'[1]102'!$P$11</f>
        <v>1</v>
      </c>
      <c r="O21" s="15">
        <f>'[1]098'!$P$11</f>
        <v>0</v>
      </c>
      <c r="P21" s="15">
        <f>'[1]109'!$P$11</f>
        <v>0</v>
      </c>
      <c r="Q21" s="15">
        <f>'[1]152'!$P$11</f>
        <v>0</v>
      </c>
      <c r="R21" s="15">
        <f>'[1]030'!$P$11</f>
        <v>0</v>
      </c>
      <c r="S21" s="15">
        <f>'[1]037'!$P$11</f>
        <v>0</v>
      </c>
      <c r="T21" s="15">
        <f>'[1]038'!$P$11</f>
        <v>0</v>
      </c>
      <c r="U21" s="15">
        <f>'[1]050'!$P$11</f>
        <v>0</v>
      </c>
      <c r="V21" s="15">
        <f>'[1]168'!$P$11</f>
        <v>0</v>
      </c>
      <c r="W21" s="15">
        <f>'[1]051'!$P$11</f>
        <v>0</v>
      </c>
      <c r="X21" s="15">
        <f>'[1]052'!$P$11</f>
        <v>0</v>
      </c>
    </row>
    <row r="22" spans="1:24" ht="96.75" customHeight="1">
      <c r="A22" s="10">
        <v>3</v>
      </c>
      <c r="B22" s="11" t="s">
        <v>33</v>
      </c>
      <c r="C22" s="4">
        <f t="shared" si="5"/>
        <v>2</v>
      </c>
      <c r="D22" s="15">
        <f>'[1]041'!$P$14</f>
        <v>0</v>
      </c>
      <c r="E22" s="15">
        <f>'[1]007'!$P$14</f>
        <v>0</v>
      </c>
      <c r="F22" s="15">
        <f>'[1]009'!$P$14</f>
        <v>0</v>
      </c>
      <c r="G22" s="15">
        <f>'[1]013'!$P$14</f>
        <v>1</v>
      </c>
      <c r="H22" s="15">
        <f>'[1]014'!$P$14</f>
        <v>0</v>
      </c>
      <c r="I22" s="15">
        <f>'[1]045'!$P$14</f>
        <v>0</v>
      </c>
      <c r="J22" s="15">
        <f>'[1]046'!$P$14</f>
        <v>0</v>
      </c>
      <c r="K22" s="15">
        <f>'[1]010'!$P$14</f>
        <v>0</v>
      </c>
      <c r="L22" s="15">
        <f>'[1]008'!$P$14</f>
        <v>0</v>
      </c>
      <c r="M22" s="15">
        <f>'[1]101'!$P$14</f>
        <v>0</v>
      </c>
      <c r="N22" s="15">
        <f>'[1]102'!$P$14</f>
        <v>1</v>
      </c>
      <c r="O22" s="15">
        <f>'[1]098'!$P$14</f>
        <v>0</v>
      </c>
      <c r="P22" s="15">
        <f>'[1]109'!$P$14</f>
        <v>0</v>
      </c>
      <c r="Q22" s="15">
        <f>'[1]152'!$P$14</f>
        <v>0</v>
      </c>
      <c r="R22" s="15">
        <f>'[1]030'!$P$14</f>
        <v>0</v>
      </c>
      <c r="S22" s="15">
        <f>'[1]037'!$P$14</f>
        <v>0</v>
      </c>
      <c r="T22" s="15">
        <f>'[1]038'!$P$14</f>
        <v>0</v>
      </c>
      <c r="U22" s="15">
        <f>'[1]050'!$P$14</f>
        <v>0</v>
      </c>
      <c r="V22" s="15">
        <f>'[1]168'!$P$14</f>
        <v>0</v>
      </c>
      <c r="W22" s="15">
        <f>'[1]051'!$P$14</f>
        <v>0</v>
      </c>
      <c r="X22" s="15">
        <f>'[1]052'!$P$14</f>
        <v>0</v>
      </c>
    </row>
    <row r="23" spans="1:24" ht="100.5" customHeight="1">
      <c r="A23" s="10">
        <v>4</v>
      </c>
      <c r="B23" s="11" t="s">
        <v>34</v>
      </c>
      <c r="C23" s="4">
        <f t="shared" si="5"/>
        <v>1</v>
      </c>
      <c r="D23" s="15">
        <f>'[1]041'!$P$17</f>
        <v>0</v>
      </c>
      <c r="E23" s="15">
        <f>'[1]007'!$P$17</f>
        <v>0</v>
      </c>
      <c r="F23" s="15">
        <f>'[1]009'!$P$17</f>
        <v>0</v>
      </c>
      <c r="G23" s="15">
        <f>'[1]013'!$P$17</f>
        <v>1</v>
      </c>
      <c r="H23" s="15">
        <f>'[1]014'!$P$17</f>
        <v>0</v>
      </c>
      <c r="I23" s="15">
        <f>'[1]045'!$P$17</f>
        <v>0</v>
      </c>
      <c r="J23" s="15">
        <f>'[1]046'!$P$17</f>
        <v>0</v>
      </c>
      <c r="K23" s="15">
        <f>'[1]010'!$P$17</f>
        <v>0</v>
      </c>
      <c r="L23" s="15">
        <f>'[1]008'!$P$17</f>
        <v>0</v>
      </c>
      <c r="M23" s="15">
        <f>'[1]101'!$P$17</f>
        <v>0</v>
      </c>
      <c r="N23" s="15">
        <f>'[1]102'!$P$17</f>
        <v>0</v>
      </c>
      <c r="O23" s="15">
        <f>'[1]098'!$P$17</f>
        <v>0</v>
      </c>
      <c r="P23" s="15">
        <f>'[1]109'!$P$17</f>
        <v>0</v>
      </c>
      <c r="Q23" s="15">
        <f>'[1]152'!$P$17</f>
        <v>0</v>
      </c>
      <c r="R23" s="15">
        <f>'[1]030'!$P$17</f>
        <v>0</v>
      </c>
      <c r="S23" s="15">
        <f>'[1]037'!$P$17</f>
        <v>0</v>
      </c>
      <c r="T23" s="15">
        <f>'[1]038'!$P$17</f>
        <v>0</v>
      </c>
      <c r="U23" s="15">
        <f>'[1]050'!$P$17</f>
        <v>0</v>
      </c>
      <c r="V23" s="15">
        <f>'[1]168'!$P$17</f>
        <v>0</v>
      </c>
      <c r="W23" s="15">
        <f>'[1]051'!$P$17</f>
        <v>0</v>
      </c>
      <c r="X23" s="15">
        <f>'[1]052'!$P$17</f>
        <v>0</v>
      </c>
    </row>
    <row r="24" spans="1:24" ht="89.25" customHeight="1">
      <c r="A24" s="10">
        <v>5</v>
      </c>
      <c r="B24" s="11" t="s">
        <v>35</v>
      </c>
      <c r="C24" s="4">
        <f t="shared" si="5"/>
        <v>4</v>
      </c>
      <c r="D24" s="15">
        <f>'[1]041'!$P$20</f>
        <v>0</v>
      </c>
      <c r="E24" s="15">
        <f>'[1]007'!$P$20</f>
        <v>0</v>
      </c>
      <c r="F24" s="15">
        <f>'[1]009'!$P$20</f>
        <v>0</v>
      </c>
      <c r="G24" s="15">
        <f>'[1]013'!$P$20</f>
        <v>1</v>
      </c>
      <c r="H24" s="15">
        <f>'[1]014'!$P$20</f>
        <v>1</v>
      </c>
      <c r="I24" s="15">
        <f>'[1]045'!$P$20</f>
        <v>1</v>
      </c>
      <c r="J24" s="15">
        <f>'[1]046'!$P$20</f>
        <v>1</v>
      </c>
      <c r="K24" s="15">
        <f>'[1]010'!$P$20</f>
        <v>0</v>
      </c>
      <c r="L24" s="15">
        <f>'[1]008'!$P$20</f>
        <v>0</v>
      </c>
      <c r="M24" s="15">
        <f>'[1]101'!$P$20</f>
        <v>0</v>
      </c>
      <c r="N24" s="15">
        <f>'[1]102'!$P$20</f>
        <v>0</v>
      </c>
      <c r="O24" s="15">
        <f>'[1]098'!$P$20</f>
        <v>0</v>
      </c>
      <c r="P24" s="15">
        <f>'[1]109'!$P$20</f>
        <v>0</v>
      </c>
      <c r="Q24" s="15">
        <f>'[1]152'!$P$20</f>
        <v>0</v>
      </c>
      <c r="R24" s="15">
        <f>'[1]030'!$P$20</f>
        <v>0</v>
      </c>
      <c r="S24" s="15">
        <f>'[1]037'!$P$20</f>
        <v>0</v>
      </c>
      <c r="T24" s="15">
        <f>'[1]038'!$P$20</f>
        <v>0</v>
      </c>
      <c r="U24" s="15">
        <f>'[1]050'!$P$20</f>
        <v>0</v>
      </c>
      <c r="V24" s="15">
        <f>'[1]168'!$P$20</f>
        <v>0</v>
      </c>
      <c r="W24" s="15">
        <f>'[1]051'!$P$20</f>
        <v>0</v>
      </c>
      <c r="X24" s="15">
        <f>'[1]052'!$P$20</f>
        <v>0</v>
      </c>
    </row>
    <row r="25" spans="1:24" ht="60" customHeight="1">
      <c r="A25" s="10">
        <v>6</v>
      </c>
      <c r="B25" s="8" t="s">
        <v>36</v>
      </c>
      <c r="C25" s="4">
        <f t="shared" si="5"/>
        <v>3</v>
      </c>
      <c r="D25" s="15">
        <f>'[1]041'!$P$23</f>
        <v>0</v>
      </c>
      <c r="E25" s="15">
        <f>'[1]007'!$P$23</f>
        <v>1</v>
      </c>
      <c r="F25" s="15">
        <f>'[1]009'!$P$23</f>
        <v>1</v>
      </c>
      <c r="G25" s="15">
        <f>'[1]013'!$P$23</f>
        <v>0</v>
      </c>
      <c r="H25" s="15">
        <f>'[1]014'!$P$23</f>
        <v>0</v>
      </c>
      <c r="I25" s="15">
        <f>'[1]045'!$P$23</f>
        <v>0</v>
      </c>
      <c r="J25" s="15">
        <f>'[1]046'!$P$23</f>
        <v>0</v>
      </c>
      <c r="K25" s="15">
        <f>'[1]010'!$P$23</f>
        <v>0</v>
      </c>
      <c r="L25" s="15">
        <f>'[1]008'!$P$23</f>
        <v>0</v>
      </c>
      <c r="M25" s="15">
        <f>'[1]101'!$P$23</f>
        <v>0</v>
      </c>
      <c r="N25" s="15">
        <f>'[1]102'!$P$23</f>
        <v>1</v>
      </c>
      <c r="O25" s="15">
        <f>'[1]098'!$P$23</f>
        <v>0</v>
      </c>
      <c r="P25" s="15">
        <f>'[1]109'!$P$23</f>
        <v>0</v>
      </c>
      <c r="Q25" s="15">
        <f>'[1]152'!$P$23</f>
        <v>0</v>
      </c>
      <c r="R25" s="15">
        <f>'[1]030'!$P$23</f>
        <v>0</v>
      </c>
      <c r="S25" s="15">
        <f>'[1]037'!$P$23</f>
        <v>0</v>
      </c>
      <c r="T25" s="15">
        <f>'[1]038'!$P$23</f>
        <v>0</v>
      </c>
      <c r="U25" s="15">
        <f>'[1]050'!$P$23</f>
        <v>0</v>
      </c>
      <c r="V25" s="15">
        <f>'[1]168'!$P$23</f>
        <v>0</v>
      </c>
      <c r="W25" s="15">
        <f>'[1]051'!$P$23</f>
        <v>0</v>
      </c>
      <c r="X25" s="15">
        <f>'[1]052'!$P$23</f>
        <v>0</v>
      </c>
    </row>
    <row r="26" spans="1:24" ht="26.25" customHeight="1">
      <c r="A26" s="10"/>
      <c r="B26" s="14" t="s">
        <v>38</v>
      </c>
      <c r="C26" s="4">
        <f t="shared" si="5"/>
        <v>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87.75" customHeight="1">
      <c r="A27" s="10">
        <v>7</v>
      </c>
      <c r="B27" s="11" t="s">
        <v>39</v>
      </c>
      <c r="C27" s="4">
        <f t="shared" si="5"/>
        <v>14</v>
      </c>
      <c r="D27" s="15">
        <f>'[1]041'!$P$26</f>
        <v>1</v>
      </c>
      <c r="E27" s="15">
        <f>'[1]007'!$P$26</f>
        <v>1</v>
      </c>
      <c r="F27" s="15">
        <f>'[1]009'!$P$26</f>
        <v>1</v>
      </c>
      <c r="G27" s="15">
        <f>'[1]013'!$P$26</f>
        <v>0</v>
      </c>
      <c r="H27" s="15">
        <f>'[1]014'!$P$26</f>
        <v>1</v>
      </c>
      <c r="I27" s="15">
        <f>'[1]045'!$P$26</f>
        <v>1</v>
      </c>
      <c r="J27" s="15">
        <f>'[1]046'!$P$26</f>
        <v>1</v>
      </c>
      <c r="K27" s="15">
        <f>'[1]010'!$P$26</f>
        <v>1</v>
      </c>
      <c r="L27" s="15">
        <f>'[1]008'!$P$26</f>
        <v>1</v>
      </c>
      <c r="M27" s="15">
        <f>'[1]101'!$P$26</f>
        <v>1</v>
      </c>
      <c r="N27" s="15">
        <f>'[1]102'!$P$26</f>
        <v>1</v>
      </c>
      <c r="O27" s="15">
        <f>'[1]098'!$P$26</f>
        <v>0</v>
      </c>
      <c r="P27" s="15">
        <f>'[1]109'!$P$26</f>
        <v>0</v>
      </c>
      <c r="Q27" s="15">
        <f>'[1]152'!$P$26</f>
        <v>0</v>
      </c>
      <c r="R27" s="15">
        <f>'[1]030'!$P$26</f>
        <v>1</v>
      </c>
      <c r="S27" s="15">
        <f>'[1]037'!$P$26</f>
        <v>0</v>
      </c>
      <c r="T27" s="15">
        <f>'[1]038'!$P$26</f>
        <v>1</v>
      </c>
      <c r="U27" s="15">
        <f>'[1]050'!$P$26</f>
        <v>1</v>
      </c>
      <c r="V27" s="15">
        <f>'[1]168'!$P$26</f>
        <v>0</v>
      </c>
      <c r="W27" s="15">
        <f>'[1]051'!$P$26</f>
        <v>0</v>
      </c>
      <c r="X27" s="15">
        <f>'[1]052'!$P$26</f>
        <v>1</v>
      </c>
    </row>
    <row r="28" spans="1:24" ht="110.25" customHeight="1">
      <c r="A28" s="10">
        <v>8</v>
      </c>
      <c r="B28" s="11" t="s">
        <v>40</v>
      </c>
      <c r="C28" s="4">
        <f t="shared" si="5"/>
        <v>10</v>
      </c>
      <c r="D28" s="15">
        <f>'[1]041'!$P$29</f>
        <v>0</v>
      </c>
      <c r="E28" s="15">
        <f>'[1]007'!$P$29</f>
        <v>1</v>
      </c>
      <c r="F28" s="15">
        <f>'[1]009'!$P$29</f>
        <v>1</v>
      </c>
      <c r="G28" s="15">
        <f>'[1]013'!$P$29</f>
        <v>1</v>
      </c>
      <c r="H28" s="15">
        <f>'[1]014'!$P$29</f>
        <v>0</v>
      </c>
      <c r="I28" s="15">
        <f>'[1]045'!$P$29</f>
        <v>1</v>
      </c>
      <c r="J28" s="15">
        <f>'[1]046'!$P$29</f>
        <v>0</v>
      </c>
      <c r="K28" s="15">
        <f>'[1]010'!$P$29</f>
        <v>1</v>
      </c>
      <c r="L28" s="15">
        <f>'[1]008'!$P$29</f>
        <v>1</v>
      </c>
      <c r="M28" s="15">
        <f>'[1]101'!$P$29</f>
        <v>1</v>
      </c>
      <c r="N28" s="15">
        <f>'[1]102'!$P$29</f>
        <v>1</v>
      </c>
      <c r="O28" s="15">
        <f>'[1]098'!$P$29</f>
        <v>0</v>
      </c>
      <c r="P28" s="15">
        <f>'[1]109'!$P$29</f>
        <v>0</v>
      </c>
      <c r="Q28" s="15">
        <f>'[1]152'!$P$29</f>
        <v>0</v>
      </c>
      <c r="R28" s="15">
        <f>'[1]030'!$P$29</f>
        <v>1</v>
      </c>
      <c r="S28" s="15">
        <f>'[1]037'!$P$29</f>
        <v>1</v>
      </c>
      <c r="T28" s="15">
        <f>'[1]038'!$P$29</f>
        <v>0</v>
      </c>
      <c r="U28" s="15">
        <f>'[1]050'!$P$29</f>
        <v>0</v>
      </c>
      <c r="V28" s="15">
        <f>'[1]168'!$P$29</f>
        <v>0</v>
      </c>
      <c r="W28" s="15">
        <f>'[1]051'!$P$29</f>
        <v>0</v>
      </c>
      <c r="X28" s="15">
        <f>'[1]052'!$P$29</f>
        <v>0</v>
      </c>
    </row>
    <row r="29" spans="1:24" ht="80.25" customHeight="1">
      <c r="A29" s="10">
        <v>9</v>
      </c>
      <c r="B29" s="8" t="s">
        <v>41</v>
      </c>
      <c r="C29" s="4">
        <f t="shared" si="5"/>
        <v>0</v>
      </c>
      <c r="D29" s="15">
        <f>'[1]041'!$P$32</f>
        <v>0</v>
      </c>
      <c r="E29" s="15">
        <f>'[1]007'!$P$32</f>
        <v>0</v>
      </c>
      <c r="F29" s="15">
        <f>'[1]009'!$P$32</f>
        <v>0</v>
      </c>
      <c r="G29" s="15">
        <f>'[1]013'!$P$32</f>
        <v>0</v>
      </c>
      <c r="H29" s="15">
        <f>'[1]014'!$P$32</f>
        <v>0</v>
      </c>
      <c r="I29" s="15">
        <f>'[1]045'!$P$32</f>
        <v>0</v>
      </c>
      <c r="J29" s="15">
        <f>'[1]046'!$P$32</f>
        <v>0</v>
      </c>
      <c r="K29" s="15">
        <f>'[1]010'!$P$32</f>
        <v>0</v>
      </c>
      <c r="L29" s="15">
        <f>'[1]008'!$P$32</f>
        <v>0</v>
      </c>
      <c r="M29" s="15">
        <f>'[1]101'!$P$32</f>
        <v>0</v>
      </c>
      <c r="N29" s="15">
        <f>'[1]102'!$P$32</f>
        <v>0</v>
      </c>
      <c r="O29" s="15">
        <f>'[1]098'!$P$32</f>
        <v>0</v>
      </c>
      <c r="P29" s="15">
        <f>'[1]109'!$P$32</f>
        <v>0</v>
      </c>
      <c r="Q29" s="15">
        <f>'[1]152'!$P$32</f>
        <v>0</v>
      </c>
      <c r="R29" s="15">
        <f>'[1]030'!$P$32</f>
        <v>0</v>
      </c>
      <c r="S29" s="15">
        <f>'[1]037'!$P$32</f>
        <v>0</v>
      </c>
      <c r="T29" s="15">
        <f>'[1]038'!$P$32</f>
        <v>0</v>
      </c>
      <c r="U29" s="15">
        <f>'[1]050'!$P$32</f>
        <v>0</v>
      </c>
      <c r="V29" s="15">
        <f>'[1]168'!$P$32</f>
        <v>0</v>
      </c>
      <c r="W29" s="15">
        <f>'[1]051'!$P$32</f>
        <v>0</v>
      </c>
      <c r="X29" s="15">
        <f>'[1]052'!$P$32</f>
        <v>0</v>
      </c>
    </row>
    <row r="30" spans="1:24" ht="89.25" customHeight="1">
      <c r="A30" s="10">
        <v>10</v>
      </c>
      <c r="B30" s="11" t="s">
        <v>42</v>
      </c>
      <c r="C30" s="4">
        <f t="shared" si="5"/>
        <v>1</v>
      </c>
      <c r="D30" s="15">
        <f>'[1]041'!$P$34</f>
        <v>0</v>
      </c>
      <c r="E30" s="15">
        <f>'[1]007'!$P$34</f>
        <v>0</v>
      </c>
      <c r="F30" s="15">
        <f>'[1]009'!$P$34</f>
        <v>0</v>
      </c>
      <c r="G30" s="15">
        <f>'[1]013'!$P$34</f>
        <v>0</v>
      </c>
      <c r="H30" s="15">
        <f>'[1]014'!$P$34</f>
        <v>0</v>
      </c>
      <c r="I30" s="15">
        <f>'[1]045'!$P$34</f>
        <v>0</v>
      </c>
      <c r="J30" s="15">
        <f>'[1]046'!$P$34</f>
        <v>0</v>
      </c>
      <c r="K30" s="15">
        <f>'[1]010'!$P$34</f>
        <v>0</v>
      </c>
      <c r="L30" s="15">
        <f>'[1]008'!$P$34</f>
        <v>0</v>
      </c>
      <c r="M30" s="15">
        <f>'[1]101'!$P$34</f>
        <v>0</v>
      </c>
      <c r="N30" s="15">
        <f>'[1]102'!$P$34</f>
        <v>0</v>
      </c>
      <c r="O30" s="15">
        <f>'[1]098'!$P$34</f>
        <v>0</v>
      </c>
      <c r="P30" s="15">
        <f>'[1]109'!$P$34</f>
        <v>0</v>
      </c>
      <c r="Q30" s="15">
        <f>'[1]152'!$P$34</f>
        <v>0</v>
      </c>
      <c r="R30" s="15">
        <f>'[1]030'!$P$34</f>
        <v>0</v>
      </c>
      <c r="S30" s="15">
        <f>'[1]037'!$P$34</f>
        <v>0</v>
      </c>
      <c r="T30" s="15">
        <f>'[1]038'!$P$34</f>
        <v>0</v>
      </c>
      <c r="U30" s="15">
        <f>'[1]050'!$P$34</f>
        <v>0</v>
      </c>
      <c r="V30" s="15">
        <f>'[1]168'!$P$34</f>
        <v>1</v>
      </c>
      <c r="W30" s="15">
        <f>'[1]051'!$P$34</f>
        <v>0</v>
      </c>
      <c r="X30" s="15">
        <f>'[1]052'!$P$34</f>
        <v>0</v>
      </c>
    </row>
    <row r="31" spans="1:24" ht="68.25" customHeight="1">
      <c r="A31" s="10">
        <v>11</v>
      </c>
      <c r="B31" s="8" t="s">
        <v>43</v>
      </c>
      <c r="C31" s="4">
        <f t="shared" si="5"/>
        <v>0</v>
      </c>
      <c r="D31" s="15">
        <f>'[1]041'!$P$36</f>
        <v>0</v>
      </c>
      <c r="E31" s="15">
        <f>'[1]007'!$P$36</f>
        <v>0</v>
      </c>
      <c r="F31" s="15">
        <f>'[1]009'!$P$36</f>
        <v>0</v>
      </c>
      <c r="G31" s="15">
        <f>'[1]013'!$P$36</f>
        <v>0</v>
      </c>
      <c r="H31" s="15">
        <f>'[1]014'!$P$36</f>
        <v>0</v>
      </c>
      <c r="I31" s="15">
        <f>'[1]045'!$P$36</f>
        <v>0</v>
      </c>
      <c r="J31" s="15">
        <f>'[1]046'!$P$36</f>
        <v>0</v>
      </c>
      <c r="K31" s="15">
        <f>'[1]010'!$P$36</f>
        <v>0</v>
      </c>
      <c r="L31" s="15">
        <f>'[1]008'!$P$36</f>
        <v>0</v>
      </c>
      <c r="M31" s="15">
        <f>'[1]101'!$P$36</f>
        <v>0</v>
      </c>
      <c r="N31" s="15">
        <f>'[1]102'!$P$36</f>
        <v>0</v>
      </c>
      <c r="O31" s="15">
        <f>'[1]098'!$P$36</f>
        <v>0</v>
      </c>
      <c r="P31" s="15">
        <f>'[1]109'!$P$36</f>
        <v>0</v>
      </c>
      <c r="Q31" s="15">
        <f>'[1]152'!$P$36</f>
        <v>0</v>
      </c>
      <c r="R31" s="15">
        <f>'[1]030'!$P$36</f>
        <v>0</v>
      </c>
      <c r="S31" s="15">
        <f>'[1]037'!$P$36</f>
        <v>0</v>
      </c>
      <c r="T31" s="15">
        <f>'[1]038'!$P$36</f>
        <v>0</v>
      </c>
      <c r="U31" s="15">
        <f>'[1]050'!$P$36</f>
        <v>0</v>
      </c>
      <c r="V31" s="15">
        <f>'[1]168'!$P$36</f>
        <v>0</v>
      </c>
      <c r="W31" s="15">
        <f>'[1]051'!$P$36</f>
        <v>0</v>
      </c>
      <c r="X31" s="15">
        <f>'[1]052'!$P$36</f>
        <v>0</v>
      </c>
    </row>
    <row r="32" spans="1:24" ht="87.75" customHeight="1">
      <c r="A32" s="10">
        <v>12</v>
      </c>
      <c r="B32" s="11" t="s">
        <v>44</v>
      </c>
      <c r="C32" s="4">
        <f t="shared" si="5"/>
        <v>9</v>
      </c>
      <c r="D32" s="15">
        <f>'[1]041'!$P$38</f>
        <v>0</v>
      </c>
      <c r="E32" s="15">
        <f>'[1]007'!$P$38</f>
        <v>0</v>
      </c>
      <c r="F32" s="15">
        <f>'[1]009'!$P$38</f>
        <v>1</v>
      </c>
      <c r="G32" s="15">
        <f>'[1]013'!$P$38</f>
        <v>0</v>
      </c>
      <c r="H32" s="15">
        <f>'[1]014'!$P$38</f>
        <v>0</v>
      </c>
      <c r="I32" s="15">
        <f>'[1]045'!$P$38</f>
        <v>0</v>
      </c>
      <c r="J32" s="15">
        <f>'[1]046'!$P$38</f>
        <v>0</v>
      </c>
      <c r="K32" s="15">
        <f>'[1]010'!$P$38</f>
        <v>1</v>
      </c>
      <c r="L32" s="15">
        <f>'[1]008'!$P$38</f>
        <v>1</v>
      </c>
      <c r="M32" s="15">
        <f>'[1]101'!$P$38</f>
        <v>0</v>
      </c>
      <c r="N32" s="15">
        <f>'[1]102'!$P$38</f>
        <v>1</v>
      </c>
      <c r="O32" s="15">
        <f>'[1]098'!$P$38</f>
        <v>0</v>
      </c>
      <c r="P32" s="15">
        <f>'[1]109'!$P$38</f>
        <v>0</v>
      </c>
      <c r="Q32" s="15">
        <f>'[1]152'!$P$38</f>
        <v>0</v>
      </c>
      <c r="R32" s="15">
        <f>'[1]030'!$P$38</f>
        <v>1</v>
      </c>
      <c r="S32" s="15">
        <f>'[1]037'!$P$38</f>
        <v>1</v>
      </c>
      <c r="T32" s="15">
        <f>'[1]038'!$P$38</f>
        <v>1</v>
      </c>
      <c r="U32" s="15">
        <f>'[1]050'!$P$38</f>
        <v>0</v>
      </c>
      <c r="V32" s="15">
        <f>'[1]168'!$P$38</f>
        <v>0</v>
      </c>
      <c r="W32" s="15">
        <f>'[1]051'!$P$38</f>
        <v>1</v>
      </c>
      <c r="X32" s="15">
        <f>'[1]052'!$P$38</f>
        <v>1</v>
      </c>
    </row>
    <row r="33" spans="1:24" ht="105" customHeight="1">
      <c r="A33" s="10">
        <v>13</v>
      </c>
      <c r="B33" s="12" t="s">
        <v>45</v>
      </c>
      <c r="C33" s="4">
        <f t="shared" si="5"/>
        <v>3</v>
      </c>
      <c r="D33" s="15">
        <f>'[1]041'!$P$41</f>
        <v>0</v>
      </c>
      <c r="E33" s="15">
        <f>'[1]007'!$P$41</f>
        <v>0</v>
      </c>
      <c r="F33" s="15">
        <f>'[1]009'!$P$41</f>
        <v>1</v>
      </c>
      <c r="G33" s="15">
        <f>'[1]013'!$P$41</f>
        <v>0</v>
      </c>
      <c r="H33" s="15">
        <f>'[1]014'!$P$41</f>
        <v>1</v>
      </c>
      <c r="I33" s="15">
        <f>'[1]045'!$P$41</f>
        <v>0</v>
      </c>
      <c r="J33" s="15">
        <f>'[1]046'!$P$41</f>
        <v>0</v>
      </c>
      <c r="K33" s="15">
        <f>'[1]010'!$P$41</f>
        <v>0</v>
      </c>
      <c r="L33" s="15">
        <f>'[1]008'!$P$41</f>
        <v>0</v>
      </c>
      <c r="M33" s="15">
        <f>'[1]101'!$P$41</f>
        <v>0</v>
      </c>
      <c r="N33" s="15">
        <f>'[1]102'!$P$41</f>
        <v>0</v>
      </c>
      <c r="O33" s="15">
        <f>'[1]098'!$P$41</f>
        <v>0</v>
      </c>
      <c r="P33" s="15">
        <f>'[1]109'!$P$41</f>
        <v>0</v>
      </c>
      <c r="Q33" s="15">
        <f>'[1]152'!$P$41</f>
        <v>0</v>
      </c>
      <c r="R33" s="15">
        <f>'[1]030'!$P$41</f>
        <v>1</v>
      </c>
      <c r="S33" s="15">
        <f>'[1]037'!$P$41</f>
        <v>0</v>
      </c>
      <c r="T33" s="15">
        <f>'[1]038'!$P$41</f>
        <v>0</v>
      </c>
      <c r="U33" s="15">
        <f>'[1]050'!$P$41</f>
        <v>0</v>
      </c>
      <c r="V33" s="15">
        <f>'[1]168'!$P$41</f>
        <v>0</v>
      </c>
      <c r="W33" s="15">
        <f>'[1]051'!$P$41</f>
        <v>0</v>
      </c>
      <c r="X33" s="15">
        <f>'[1]052'!$P$41</f>
        <v>0</v>
      </c>
    </row>
    <row r="34" spans="1:24" ht="101.25" customHeight="1">
      <c r="A34" s="10">
        <v>14</v>
      </c>
      <c r="B34" s="12" t="s">
        <v>46</v>
      </c>
      <c r="C34" s="4">
        <f t="shared" si="5"/>
        <v>0</v>
      </c>
      <c r="D34" s="15">
        <f>'[1]041'!$P$44</f>
        <v>0</v>
      </c>
      <c r="E34" s="15">
        <f>'[1]007'!$P$44</f>
        <v>0</v>
      </c>
      <c r="F34" s="15">
        <f>'[1]009'!$P$44</f>
        <v>0</v>
      </c>
      <c r="G34" s="15">
        <f>'[1]013'!$P$44</f>
        <v>0</v>
      </c>
      <c r="H34" s="15">
        <f>'[1]014'!$P$44</f>
        <v>0</v>
      </c>
      <c r="I34" s="15">
        <f>'[1]045'!$P$44</f>
        <v>0</v>
      </c>
      <c r="J34" s="15">
        <f>'[1]046'!$P$44</f>
        <v>0</v>
      </c>
      <c r="K34" s="15">
        <f>'[1]010'!$P$44</f>
        <v>0</v>
      </c>
      <c r="L34" s="15">
        <f>'[1]008'!$P$44</f>
        <v>0</v>
      </c>
      <c r="M34" s="15">
        <f>'[1]101'!$P$44</f>
        <v>0</v>
      </c>
      <c r="N34" s="15">
        <f>'[1]102'!$P$44</f>
        <v>0</v>
      </c>
      <c r="O34" s="15">
        <f>'[1]098'!$P$44</f>
        <v>0</v>
      </c>
      <c r="P34" s="15">
        <f>'[1]109'!$P$44</f>
        <v>0</v>
      </c>
      <c r="Q34" s="15">
        <f>'[1]152'!$P$44</f>
        <v>0</v>
      </c>
      <c r="R34" s="15">
        <f>'[1]030'!$P$44</f>
        <v>0</v>
      </c>
      <c r="S34" s="15">
        <f>'[1]037'!$P$44</f>
        <v>0</v>
      </c>
      <c r="T34" s="15">
        <f>'[1]038'!$P$44</f>
        <v>0</v>
      </c>
      <c r="U34" s="15">
        <f>'[1]050'!$P$44</f>
        <v>0</v>
      </c>
      <c r="V34" s="15">
        <f>'[1]168'!$P$44</f>
        <v>0</v>
      </c>
      <c r="W34" s="15">
        <f>'[1]051'!$P$44</f>
        <v>0</v>
      </c>
      <c r="X34" s="15">
        <f>'[1]052'!$P$44</f>
        <v>0</v>
      </c>
    </row>
    <row r="35" spans="1:24" ht="26.25" customHeight="1">
      <c r="A35" s="10"/>
      <c r="B35" s="13" t="s">
        <v>47</v>
      </c>
      <c r="C35" s="4">
        <f t="shared" si="5"/>
        <v>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31.5">
      <c r="A36" s="10">
        <v>15</v>
      </c>
      <c r="B36" s="8" t="s">
        <v>48</v>
      </c>
      <c r="C36" s="4">
        <f t="shared" si="5"/>
        <v>12</v>
      </c>
      <c r="D36" s="15">
        <f>'[1]041'!$P$48</f>
        <v>1</v>
      </c>
      <c r="E36" s="15">
        <f>'[1]007'!$P$48</f>
        <v>1</v>
      </c>
      <c r="F36" s="15">
        <f>'[1]009'!$P$48</f>
        <v>1</v>
      </c>
      <c r="G36" s="15">
        <f>'[1]013'!$P$48</f>
        <v>1</v>
      </c>
      <c r="H36" s="15">
        <f>'[1]014'!$P$48</f>
        <v>0</v>
      </c>
      <c r="I36" s="15">
        <f>'[1]045'!$P$48</f>
        <v>1</v>
      </c>
      <c r="J36" s="15">
        <f>'[1]046'!$P$48</f>
        <v>0</v>
      </c>
      <c r="K36" s="15">
        <f>'[1]010'!$P$48</f>
        <v>1</v>
      </c>
      <c r="L36" s="15">
        <f>'[1]008'!$P$48</f>
        <v>1</v>
      </c>
      <c r="M36" s="15">
        <f>'[1]101'!$P$48</f>
        <v>1</v>
      </c>
      <c r="N36" s="15">
        <f>'[1]102'!$P$48</f>
        <v>1</v>
      </c>
      <c r="O36" s="15">
        <f>'[1]098'!$P$48</f>
        <v>0</v>
      </c>
      <c r="P36" s="15">
        <f>'[1]109'!$P$48</f>
        <v>0</v>
      </c>
      <c r="Q36" s="15">
        <f>'[1]152'!$P$48</f>
        <v>0</v>
      </c>
      <c r="R36" s="15">
        <f>'[1]030'!$P$48</f>
        <v>1</v>
      </c>
      <c r="S36" s="15">
        <f>'[1]037'!$P$48</f>
        <v>0</v>
      </c>
      <c r="T36" s="15">
        <f>'[1]038'!$P$48</f>
        <v>0</v>
      </c>
      <c r="U36" s="15">
        <f>'[1]050'!$P$48</f>
        <v>1</v>
      </c>
      <c r="V36" s="15">
        <f>'[1]168'!$P$48</f>
        <v>0</v>
      </c>
      <c r="W36" s="15">
        <f>'[1]051'!$P$48</f>
        <v>0</v>
      </c>
      <c r="X36" s="15">
        <f>'[1]052'!$P$48</f>
        <v>1</v>
      </c>
    </row>
    <row r="37" spans="1:24" ht="53.25" customHeight="1">
      <c r="A37" s="10">
        <v>16</v>
      </c>
      <c r="B37" s="8" t="s">
        <v>49</v>
      </c>
      <c r="C37" s="4">
        <f t="shared" si="5"/>
        <v>18</v>
      </c>
      <c r="D37" s="15">
        <f>'[1]041'!$P$53</f>
        <v>1</v>
      </c>
      <c r="E37" s="15">
        <f>'[1]007'!$P$53</f>
        <v>1</v>
      </c>
      <c r="F37" s="15">
        <f>'[1]009'!$P$53</f>
        <v>1</v>
      </c>
      <c r="G37" s="15">
        <f>'[1]013'!$P$53</f>
        <v>1</v>
      </c>
      <c r="H37" s="15">
        <f>'[1]014'!$P$53</f>
        <v>1</v>
      </c>
      <c r="I37" s="15">
        <f>'[1]045'!$P$53</f>
        <v>1</v>
      </c>
      <c r="J37" s="15">
        <f>'[1]046'!$P$53</f>
        <v>1</v>
      </c>
      <c r="K37" s="15">
        <f>'[1]010'!$P$53</f>
        <v>1</v>
      </c>
      <c r="L37" s="15">
        <f>'[1]008'!$P$53</f>
        <v>1</v>
      </c>
      <c r="M37" s="15">
        <f>'[1]101'!$P$53</f>
        <v>1</v>
      </c>
      <c r="N37" s="15">
        <f>'[1]102'!$P$53</f>
        <v>1</v>
      </c>
      <c r="O37" s="15">
        <f>'[1]098'!$P$53</f>
        <v>0</v>
      </c>
      <c r="P37" s="15">
        <f>'[1]109'!$P$53</f>
        <v>0</v>
      </c>
      <c r="Q37" s="15">
        <f>'[1]152'!$P$53</f>
        <v>0</v>
      </c>
      <c r="R37" s="15">
        <f>'[1]030'!$P$53</f>
        <v>1</v>
      </c>
      <c r="S37" s="15">
        <f>'[1]037'!$P$53</f>
        <v>1</v>
      </c>
      <c r="T37" s="15">
        <f>'[1]038'!$P$53</f>
        <v>1</v>
      </c>
      <c r="U37" s="15">
        <f>'[1]050'!$P$53</f>
        <v>1</v>
      </c>
      <c r="V37" s="15">
        <f>'[1]168'!$P$53</f>
        <v>1</v>
      </c>
      <c r="W37" s="15">
        <f>'[1]051'!$P$53</f>
        <v>1</v>
      </c>
      <c r="X37" s="15">
        <f>'[1]052'!$P$53</f>
        <v>1</v>
      </c>
    </row>
    <row r="38" spans="1:24" ht="27.75" customHeight="1">
      <c r="A38" s="10"/>
      <c r="B38" s="14" t="s">
        <v>50</v>
      </c>
      <c r="C38" s="4">
        <f t="shared" si="5"/>
        <v>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22.5" customHeight="1">
      <c r="A39" s="10"/>
      <c r="B39" s="13" t="s">
        <v>37</v>
      </c>
      <c r="C39" s="4">
        <f t="shared" si="5"/>
        <v>0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26.25" customHeight="1">
      <c r="A40" s="10">
        <v>17</v>
      </c>
      <c r="B40" s="8" t="s">
        <v>51</v>
      </c>
      <c r="C40" s="4">
        <f t="shared" si="5"/>
        <v>5</v>
      </c>
      <c r="D40" s="15">
        <f>'[1]041'!$P$58</f>
        <v>0</v>
      </c>
      <c r="E40" s="15">
        <f>'[1]007'!$P$58</f>
        <v>1</v>
      </c>
      <c r="F40" s="15">
        <f>'[1]009'!$P$58</f>
        <v>1</v>
      </c>
      <c r="G40" s="15">
        <f>'[1]013'!$P$58</f>
        <v>0</v>
      </c>
      <c r="H40" s="15">
        <f>'[1]014'!$P$58</f>
        <v>0</v>
      </c>
      <c r="I40" s="15">
        <f>'[1]045'!$P$58</f>
        <v>0</v>
      </c>
      <c r="J40" s="15">
        <f>'[1]046'!$P$58</f>
        <v>0</v>
      </c>
      <c r="K40" s="15">
        <f>'[1]010'!$P$58</f>
        <v>0</v>
      </c>
      <c r="L40" s="15">
        <f>'[1]008'!$P$58</f>
        <v>1</v>
      </c>
      <c r="M40" s="15">
        <f>'[1]101'!$P$58</f>
        <v>0</v>
      </c>
      <c r="N40" s="15">
        <f>'[1]102'!$P$58</f>
        <v>0</v>
      </c>
      <c r="O40" s="15">
        <f>'[1]098'!$P$58</f>
        <v>0</v>
      </c>
      <c r="P40" s="15">
        <f>'[1]109'!$P$58</f>
        <v>0</v>
      </c>
      <c r="Q40" s="15">
        <f>'[1]152'!$P$58</f>
        <v>1</v>
      </c>
      <c r="R40" s="15">
        <f>'[1]030'!$P$58</f>
        <v>1</v>
      </c>
      <c r="S40" s="15">
        <f>'[1]037'!$P$58</f>
        <v>0</v>
      </c>
      <c r="T40" s="15">
        <f>'[1]038'!$P$58</f>
        <v>0</v>
      </c>
      <c r="U40" s="15">
        <f>'[1]050'!$P$58</f>
        <v>0</v>
      </c>
      <c r="V40" s="15">
        <f>'[1]168'!$P$58</f>
        <v>0</v>
      </c>
      <c r="W40" s="15">
        <f>'[1]051'!$P$58</f>
        <v>0</v>
      </c>
      <c r="X40" s="15">
        <f>'[1]052'!$P$58</f>
        <v>0</v>
      </c>
    </row>
    <row r="41" spans="1:24" ht="93" customHeight="1">
      <c r="A41" s="10">
        <v>18</v>
      </c>
      <c r="B41" s="11" t="s">
        <v>52</v>
      </c>
      <c r="C41" s="4">
        <f t="shared" si="5"/>
        <v>1</v>
      </c>
      <c r="D41" s="15">
        <f>'[1]041'!$P$60</f>
        <v>0</v>
      </c>
      <c r="E41" s="15">
        <f>'[1]007'!$P$60</f>
        <v>0</v>
      </c>
      <c r="F41" s="15">
        <f>'[1]009'!$P$60</f>
        <v>0</v>
      </c>
      <c r="G41" s="15">
        <f>'[1]013'!$P$60</f>
        <v>0</v>
      </c>
      <c r="H41" s="15">
        <f>'[1]014'!$P$60</f>
        <v>0</v>
      </c>
      <c r="I41" s="15">
        <f>'[1]045'!$P$60</f>
        <v>0</v>
      </c>
      <c r="J41" s="15">
        <f>'[1]046'!$P$60</f>
        <v>1</v>
      </c>
      <c r="K41" s="15">
        <f>'[1]010'!$P$60</f>
        <v>0</v>
      </c>
      <c r="L41" s="15">
        <f>'[1]008'!$P$60</f>
        <v>0</v>
      </c>
      <c r="M41" s="15">
        <f>'[1]101'!$P$60</f>
        <v>0</v>
      </c>
      <c r="N41" s="15">
        <f>'[1]102'!$P$60</f>
        <v>0</v>
      </c>
      <c r="O41" s="15">
        <f>'[1]098'!$P$60</f>
        <v>0</v>
      </c>
      <c r="P41" s="15">
        <f>'[1]109'!$P$60</f>
        <v>0</v>
      </c>
      <c r="Q41" s="15">
        <f>'[1]152'!$P$60</f>
        <v>0</v>
      </c>
      <c r="R41" s="15">
        <f>'[1]030'!$P$60</f>
        <v>0</v>
      </c>
      <c r="S41" s="15">
        <f>'[1]037'!$P$60</f>
        <v>0</v>
      </c>
      <c r="T41" s="15">
        <f>'[1]038'!$P$60</f>
        <v>0</v>
      </c>
      <c r="U41" s="15">
        <f>'[1]050'!$P$60</f>
        <v>0</v>
      </c>
      <c r="V41" s="15">
        <f>'[1]168'!$P$60</f>
        <v>0</v>
      </c>
      <c r="W41" s="15">
        <f>'[1]051'!$P$60</f>
        <v>0</v>
      </c>
      <c r="X41" s="15">
        <f>'[1]052'!$P$60</f>
        <v>0</v>
      </c>
    </row>
    <row r="42" spans="1:24" ht="76.5" customHeight="1">
      <c r="A42" s="10">
        <v>19</v>
      </c>
      <c r="B42" s="8" t="s">
        <v>53</v>
      </c>
      <c r="C42" s="4">
        <f t="shared" si="5"/>
        <v>0</v>
      </c>
      <c r="D42" s="15">
        <f>'[1]041'!$P$62</f>
        <v>0</v>
      </c>
      <c r="E42" s="15">
        <f>'[1]007'!$P$62</f>
        <v>0</v>
      </c>
      <c r="F42" s="15">
        <f>'[1]009'!$P$62</f>
        <v>0</v>
      </c>
      <c r="G42" s="15">
        <f>'[1]013'!$P$62</f>
        <v>0</v>
      </c>
      <c r="H42" s="15">
        <f>'[1]014'!$P$62</f>
        <v>0</v>
      </c>
      <c r="I42" s="15">
        <f>'[1]045'!$P$62</f>
        <v>0</v>
      </c>
      <c r="J42" s="15">
        <f>'[1]046'!$P$62</f>
        <v>0</v>
      </c>
      <c r="K42" s="15">
        <f>'[1]010'!$P$62</f>
        <v>0</v>
      </c>
      <c r="L42" s="15">
        <f>'[1]008'!$P$62</f>
        <v>0</v>
      </c>
      <c r="M42" s="15">
        <f>'[1]101'!$P$62</f>
        <v>0</v>
      </c>
      <c r="N42" s="15">
        <f>'[1]102'!$P$62</f>
        <v>0</v>
      </c>
      <c r="O42" s="15">
        <f>'[1]098'!$P$62</f>
        <v>0</v>
      </c>
      <c r="P42" s="15">
        <f>'[1]109'!$P$62</f>
        <v>0</v>
      </c>
      <c r="Q42" s="15">
        <f>'[1]152'!$P$62</f>
        <v>0</v>
      </c>
      <c r="R42" s="15">
        <f>'[1]030'!$P$62</f>
        <v>0</v>
      </c>
      <c r="S42" s="15">
        <f>'[1]037'!$P$62</f>
        <v>0</v>
      </c>
      <c r="T42" s="15">
        <f>'[1]038'!$P$62</f>
        <v>0</v>
      </c>
      <c r="U42" s="15">
        <f>'[1]050'!$P$62</f>
        <v>0</v>
      </c>
      <c r="V42" s="15">
        <f>'[1]168'!$P$62</f>
        <v>0</v>
      </c>
      <c r="W42" s="15">
        <f>'[1]051'!$P$62</f>
        <v>0</v>
      </c>
      <c r="X42" s="15">
        <f>'[1]052'!$P$62</f>
        <v>0</v>
      </c>
    </row>
    <row r="43" spans="1:24" ht="66" customHeight="1">
      <c r="A43" s="10">
        <v>20</v>
      </c>
      <c r="B43" s="8" t="s">
        <v>54</v>
      </c>
      <c r="C43" s="4">
        <f t="shared" si="5"/>
        <v>2</v>
      </c>
      <c r="D43" s="15">
        <f>'[1]041'!$P$64</f>
        <v>0</v>
      </c>
      <c r="E43" s="15">
        <f>'[1]007'!$P$64</f>
        <v>0</v>
      </c>
      <c r="F43" s="15">
        <f>'[1]009'!$P$64</f>
        <v>0</v>
      </c>
      <c r="G43" s="15">
        <f>'[1]013'!$P$64</f>
        <v>0</v>
      </c>
      <c r="H43" s="15">
        <f>'[1]014'!$P$64</f>
        <v>0</v>
      </c>
      <c r="I43" s="15">
        <f>'[1]045'!$P$64</f>
        <v>0</v>
      </c>
      <c r="J43" s="15">
        <f>'[1]046'!$P$64</f>
        <v>1</v>
      </c>
      <c r="K43" s="15">
        <f>'[1]010'!$P$64</f>
        <v>0</v>
      </c>
      <c r="L43" s="15">
        <f>'[1]008'!$P$64</f>
        <v>1</v>
      </c>
      <c r="M43" s="15">
        <f>'[1]101'!$P$64</f>
        <v>0</v>
      </c>
      <c r="N43" s="15">
        <f>'[1]102'!$P$64</f>
        <v>0</v>
      </c>
      <c r="O43" s="15">
        <f>'[1]098'!$P$64</f>
        <v>0</v>
      </c>
      <c r="P43" s="15">
        <f>'[1]109'!$P$64</f>
        <v>0</v>
      </c>
      <c r="Q43" s="15">
        <f>'[1]152'!$P$64</f>
        <v>0</v>
      </c>
      <c r="R43" s="15">
        <f>'[1]030'!$P$64</f>
        <v>0</v>
      </c>
      <c r="S43" s="15">
        <f>'[1]037'!$P$64</f>
        <v>0</v>
      </c>
      <c r="T43" s="15">
        <f>'[1]038'!$P$64</f>
        <v>0</v>
      </c>
      <c r="U43" s="15">
        <f>'[1]050'!$P$64</f>
        <v>0</v>
      </c>
      <c r="V43" s="15">
        <f>'[1]168'!$P$64</f>
        <v>0</v>
      </c>
      <c r="W43" s="15">
        <f>'[1]051'!$P$64</f>
        <v>0</v>
      </c>
      <c r="X43" s="15">
        <f>'[1]052'!$P$64</f>
        <v>0</v>
      </c>
    </row>
    <row r="44" spans="1:24" ht="63" customHeight="1">
      <c r="A44" s="10">
        <v>21</v>
      </c>
      <c r="B44" s="8" t="s">
        <v>55</v>
      </c>
      <c r="C44" s="4">
        <f t="shared" si="5"/>
        <v>5</v>
      </c>
      <c r="D44" s="15">
        <f>'[1]041'!$P$66</f>
        <v>0</v>
      </c>
      <c r="E44" s="15">
        <f>'[1]007'!$P$66</f>
        <v>0</v>
      </c>
      <c r="F44" s="15">
        <f>'[1]009'!$P$66</f>
        <v>1</v>
      </c>
      <c r="G44" s="15">
        <f>'[1]013'!$P$66</f>
        <v>0</v>
      </c>
      <c r="H44" s="15">
        <f>'[1]014'!$P$66</f>
        <v>1</v>
      </c>
      <c r="I44" s="15">
        <f>'[1]045'!$P$66</f>
        <v>1</v>
      </c>
      <c r="J44" s="15">
        <f>'[1]046'!$P$66</f>
        <v>1</v>
      </c>
      <c r="K44" s="15">
        <f>'[1]010'!$P$66</f>
        <v>1</v>
      </c>
      <c r="L44" s="15">
        <f>'[1]008'!$P$66</f>
        <v>0</v>
      </c>
      <c r="M44" s="15">
        <f>'[1]101'!$P$66</f>
        <v>0</v>
      </c>
      <c r="N44" s="15">
        <f>'[1]102'!$P$66</f>
        <v>0</v>
      </c>
      <c r="O44" s="15">
        <f>'[1]098'!$P$66</f>
        <v>0</v>
      </c>
      <c r="P44" s="15">
        <f>'[1]109'!$P$66</f>
        <v>0</v>
      </c>
      <c r="Q44" s="15">
        <f>'[1]152'!$P$66</f>
        <v>0</v>
      </c>
      <c r="R44" s="15">
        <f>'[1]030'!$P$66</f>
        <v>0</v>
      </c>
      <c r="S44" s="15">
        <f>'[1]037'!$P$66</f>
        <v>0</v>
      </c>
      <c r="T44" s="15">
        <f>'[1]038'!$P$66</f>
        <v>0</v>
      </c>
      <c r="U44" s="15">
        <f>'[1]050'!$P$66</f>
        <v>0</v>
      </c>
      <c r="V44" s="15">
        <f>'[1]168'!$P$66</f>
        <v>0</v>
      </c>
      <c r="W44" s="15">
        <f>'[1]051'!$P$66</f>
        <v>0</v>
      </c>
      <c r="X44" s="15">
        <f>'[1]052'!$P$66</f>
        <v>0</v>
      </c>
    </row>
    <row r="45" spans="1:24" ht="98.25" customHeight="1">
      <c r="A45" s="10">
        <v>22</v>
      </c>
      <c r="B45" s="11" t="s">
        <v>56</v>
      </c>
      <c r="C45" s="4">
        <f t="shared" si="5"/>
        <v>3</v>
      </c>
      <c r="D45" s="15">
        <f>'[1]041'!$P$68</f>
        <v>0</v>
      </c>
      <c r="E45" s="15">
        <f>'[1]007'!$P$68</f>
        <v>1</v>
      </c>
      <c r="F45" s="15">
        <f>'[1]009'!$P$68</f>
        <v>1</v>
      </c>
      <c r="G45" s="15">
        <f>'[1]013'!$P$68</f>
        <v>0</v>
      </c>
      <c r="H45" s="15">
        <f>'[1]014'!$P$68</f>
        <v>0</v>
      </c>
      <c r="I45" s="15">
        <f>'[1]045'!$P$68</f>
        <v>0</v>
      </c>
      <c r="J45" s="15">
        <f>'[1]046'!$P$68</f>
        <v>1</v>
      </c>
      <c r="K45" s="15">
        <f>'[1]010'!$P$68</f>
        <v>0</v>
      </c>
      <c r="L45" s="15">
        <f>'[1]008'!$P$68</f>
        <v>0</v>
      </c>
      <c r="M45" s="15">
        <f>'[1]101'!$P$68</f>
        <v>0</v>
      </c>
      <c r="N45" s="15">
        <f>'[1]102'!$P$68</f>
        <v>0</v>
      </c>
      <c r="O45" s="15">
        <f>'[1]098'!$P$68</f>
        <v>0</v>
      </c>
      <c r="P45" s="15">
        <f>'[1]109'!$P$68</f>
        <v>0</v>
      </c>
      <c r="Q45" s="15">
        <f>'[1]152'!$P$68</f>
        <v>0</v>
      </c>
      <c r="R45" s="15">
        <f>'[1]030'!$P$68</f>
        <v>0</v>
      </c>
      <c r="S45" s="15">
        <f>'[1]037'!$P$68</f>
        <v>0</v>
      </c>
      <c r="T45" s="15">
        <f>'[1]038'!$P$68</f>
        <v>0</v>
      </c>
      <c r="U45" s="15">
        <f>'[1]050'!$P$68</f>
        <v>0</v>
      </c>
      <c r="V45" s="15">
        <f>'[1]168'!$P$68</f>
        <v>0</v>
      </c>
      <c r="W45" s="15">
        <f>'[1]051'!$P$68</f>
        <v>0</v>
      </c>
      <c r="X45" s="15">
        <f>'[1]052'!$P$68</f>
        <v>0</v>
      </c>
    </row>
    <row r="46" spans="1:24" ht="24" customHeight="1">
      <c r="A46" s="10"/>
      <c r="B46" s="13" t="s">
        <v>47</v>
      </c>
      <c r="C46" s="4">
        <f t="shared" si="5"/>
        <v>0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8.75" customHeight="1">
      <c r="A47" s="10">
        <v>23</v>
      </c>
      <c r="B47" s="8" t="s">
        <v>57</v>
      </c>
      <c r="C47" s="4">
        <f t="shared" si="5"/>
        <v>9</v>
      </c>
      <c r="D47" s="15">
        <f>'[1]041'!$P$71</f>
        <v>0</v>
      </c>
      <c r="E47" s="15">
        <f>'[1]007'!$P$71</f>
        <v>0</v>
      </c>
      <c r="F47" s="15">
        <f>'[1]009'!$P$71</f>
        <v>1</v>
      </c>
      <c r="G47" s="15">
        <f>'[1]013'!$P$71</f>
        <v>1</v>
      </c>
      <c r="H47" s="15">
        <f>'[1]014'!$P$71</f>
        <v>1</v>
      </c>
      <c r="I47" s="15">
        <f>'[1]045'!$P$71</f>
        <v>0</v>
      </c>
      <c r="J47" s="15">
        <f>'[1]046'!$P$71</f>
        <v>1</v>
      </c>
      <c r="K47" s="15">
        <f>'[1]010'!$P$71</f>
        <v>0</v>
      </c>
      <c r="L47" s="15">
        <f>'[1]008'!$P$71</f>
        <v>0</v>
      </c>
      <c r="M47" s="15">
        <f>'[1]101'!$P$71</f>
        <v>0</v>
      </c>
      <c r="N47" s="15">
        <f>'[1]102'!$P$71</f>
        <v>0</v>
      </c>
      <c r="O47" s="15">
        <f>'[1]098'!$P$71</f>
        <v>1</v>
      </c>
      <c r="P47" s="15">
        <f>'[1]109'!$P$71</f>
        <v>1</v>
      </c>
      <c r="Q47" s="15">
        <f>'[1]152'!$P$71</f>
        <v>0</v>
      </c>
      <c r="R47" s="15">
        <f>'[1]030'!$P$71</f>
        <v>1</v>
      </c>
      <c r="S47" s="15">
        <f>'[1]037'!$P$71</f>
        <v>1</v>
      </c>
      <c r="T47" s="15">
        <f>'[1]038'!$P$71</f>
        <v>1</v>
      </c>
      <c r="U47" s="15">
        <f>'[1]050'!$P$71</f>
        <v>0</v>
      </c>
      <c r="V47" s="15">
        <f>'[1]168'!$P$71</f>
        <v>0</v>
      </c>
      <c r="W47" s="15">
        <f>'[1]051'!$P$71</f>
        <v>0</v>
      </c>
      <c r="X47" s="15">
        <f>'[1]052'!$P$71</f>
        <v>0</v>
      </c>
    </row>
    <row r="48" spans="1:24" ht="33.75" customHeight="1">
      <c r="A48" s="10"/>
      <c r="B48" s="14" t="s">
        <v>58</v>
      </c>
      <c r="C48" s="4">
        <f t="shared" si="5"/>
        <v>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48" customHeight="1">
      <c r="A49" s="10">
        <v>24</v>
      </c>
      <c r="B49" s="8" t="s">
        <v>59</v>
      </c>
      <c r="C49" s="4">
        <f t="shared" si="5"/>
        <v>6</v>
      </c>
      <c r="D49" s="15">
        <f>'[1]041'!$P$78</f>
        <v>0</v>
      </c>
      <c r="E49" s="15">
        <f>'[1]007'!$P$78</f>
        <v>1</v>
      </c>
      <c r="F49" s="15">
        <f>'[1]009'!$P$78</f>
        <v>0</v>
      </c>
      <c r="G49" s="15">
        <f>'[1]013'!$P$78</f>
        <v>0</v>
      </c>
      <c r="H49" s="15">
        <f>'[1]014'!$P$78</f>
        <v>1</v>
      </c>
      <c r="I49" s="15">
        <f>'[1]045'!$P$78</f>
        <v>1</v>
      </c>
      <c r="J49" s="15">
        <f>'[1]046'!$P$78</f>
        <v>0</v>
      </c>
      <c r="K49" s="15">
        <f>'[1]010'!$P$78</f>
        <v>0</v>
      </c>
      <c r="L49" s="15">
        <f>'[1]008'!$P$78</f>
        <v>1</v>
      </c>
      <c r="M49" s="15">
        <f>'[1]101'!$P$78</f>
        <v>0</v>
      </c>
      <c r="N49" s="15">
        <f>'[1]102'!$P$78</f>
        <v>0</v>
      </c>
      <c r="O49" s="15">
        <f>'[1]098'!$P$78</f>
        <v>0</v>
      </c>
      <c r="P49" s="15">
        <f>'[1]109'!$P$78</f>
        <v>0</v>
      </c>
      <c r="Q49" s="15">
        <f>'[1]152'!$P$78</f>
        <v>0</v>
      </c>
      <c r="R49" s="15">
        <f>'[1]030'!$P$78</f>
        <v>0</v>
      </c>
      <c r="S49" s="15">
        <f>'[1]037'!$P$78</f>
        <v>1</v>
      </c>
      <c r="T49" s="15">
        <f>'[1]038'!$P$78</f>
        <v>1</v>
      </c>
      <c r="U49" s="15">
        <f>'[1]050'!$P$78</f>
        <v>0</v>
      </c>
      <c r="V49" s="15">
        <f>'[1]168'!$P$78</f>
        <v>0</v>
      </c>
      <c r="W49" s="15">
        <f>'[1]051'!$P$78</f>
        <v>0</v>
      </c>
      <c r="X49" s="15">
        <f>'[1]052'!$P$78</f>
        <v>0</v>
      </c>
    </row>
    <row r="50" spans="1:24" ht="57" customHeight="1">
      <c r="A50" s="10">
        <v>25</v>
      </c>
      <c r="B50" s="8" t="s">
        <v>60</v>
      </c>
      <c r="C50" s="4">
        <f t="shared" si="5"/>
        <v>0</v>
      </c>
      <c r="D50" s="15">
        <f>'[1]041'!$P$81</f>
        <v>0</v>
      </c>
      <c r="E50" s="15">
        <f>'[1]007'!$P$81</f>
        <v>0</v>
      </c>
      <c r="F50" s="15">
        <f>'[1]009'!$P$81</f>
        <v>0</v>
      </c>
      <c r="G50" s="15">
        <f>'[1]013'!$P$81</f>
        <v>0</v>
      </c>
      <c r="H50" s="15">
        <f>'[1]014'!$P$81</f>
        <v>0</v>
      </c>
      <c r="I50" s="15">
        <f>'[1]045'!$P$81</f>
        <v>0</v>
      </c>
      <c r="J50" s="15">
        <f>'[1]046'!$P$81</f>
        <v>0</v>
      </c>
      <c r="K50" s="15">
        <f>'[1]010'!$P$81</f>
        <v>0</v>
      </c>
      <c r="L50" s="15">
        <f>'[1]008'!$P$81</f>
        <v>0</v>
      </c>
      <c r="M50" s="15">
        <f>'[1]101'!$P$81</f>
        <v>0</v>
      </c>
      <c r="N50" s="15">
        <f>'[1]102'!$P$81</f>
        <v>0</v>
      </c>
      <c r="O50" s="15">
        <f>'[1]098'!$P$81</f>
        <v>0</v>
      </c>
      <c r="P50" s="15">
        <f>'[1]109'!$P$81</f>
        <v>0</v>
      </c>
      <c r="Q50" s="15">
        <f>'[1]152'!$P$81</f>
        <v>0</v>
      </c>
      <c r="R50" s="15">
        <f>'[1]030'!$P$81</f>
        <v>0</v>
      </c>
      <c r="S50" s="15">
        <f>'[1]037'!$P$81</f>
        <v>0</v>
      </c>
      <c r="T50" s="15">
        <f>'[1]038'!$P$81</f>
        <v>0</v>
      </c>
      <c r="U50" s="15">
        <f>'[1]050'!$P$81</f>
        <v>0</v>
      </c>
      <c r="V50" s="15">
        <f>'[1]168'!$P$81</f>
        <v>0</v>
      </c>
      <c r="W50" s="15">
        <f>'[1]051'!$P$81</f>
        <v>0</v>
      </c>
      <c r="X50" s="15">
        <f>'[1]052'!$P$81</f>
        <v>0</v>
      </c>
    </row>
    <row r="51" spans="1:24" ht="68.25" customHeight="1">
      <c r="A51" s="10">
        <v>26</v>
      </c>
      <c r="B51" s="8" t="s">
        <v>61</v>
      </c>
      <c r="C51" s="4">
        <f t="shared" si="5"/>
        <v>1</v>
      </c>
      <c r="D51" s="15">
        <f>'[1]041'!$P$83</f>
        <v>0</v>
      </c>
      <c r="E51" s="15">
        <f>'[1]007'!$P$83</f>
        <v>0</v>
      </c>
      <c r="F51" s="15">
        <f>'[1]009'!$P$83</f>
        <v>0</v>
      </c>
      <c r="G51" s="15">
        <f>'[1]013'!$P$83</f>
        <v>0</v>
      </c>
      <c r="H51" s="15">
        <f>'[1]014'!$P$83</f>
        <v>0</v>
      </c>
      <c r="I51" s="15">
        <f>'[1]045'!$P$83</f>
        <v>0</v>
      </c>
      <c r="J51" s="15">
        <f>'[1]046'!$P$83</f>
        <v>0</v>
      </c>
      <c r="K51" s="15">
        <f>'[1]010'!$P$83</f>
        <v>0</v>
      </c>
      <c r="L51" s="15">
        <f>'[1]008'!$P$83</f>
        <v>1</v>
      </c>
      <c r="M51" s="15">
        <f>'[1]101'!$P$83</f>
        <v>0</v>
      </c>
      <c r="N51" s="15">
        <f>'[1]102'!$P$83</f>
        <v>0</v>
      </c>
      <c r="O51" s="15">
        <f>'[1]098'!$P$83</f>
        <v>0</v>
      </c>
      <c r="P51" s="15">
        <f>'[1]109'!$P$83</f>
        <v>0</v>
      </c>
      <c r="Q51" s="15">
        <f>'[1]152'!$P$83</f>
        <v>0</v>
      </c>
      <c r="R51" s="15">
        <f>'[1]030'!$P$83</f>
        <v>0</v>
      </c>
      <c r="S51" s="15">
        <f>'[1]037'!$P$83</f>
        <v>0</v>
      </c>
      <c r="T51" s="15">
        <f>'[1]038'!$P$83</f>
        <v>0</v>
      </c>
      <c r="U51" s="15">
        <f>'[1]050'!$P$83</f>
        <v>0</v>
      </c>
      <c r="V51" s="15">
        <f>'[1]168'!$P$83</f>
        <v>0</v>
      </c>
      <c r="W51" s="15">
        <f>'[1]051'!$P$83</f>
        <v>0</v>
      </c>
      <c r="X51" s="15">
        <f>'[1]052'!$P$83</f>
        <v>0</v>
      </c>
    </row>
    <row r="52" spans="1:24" ht="81" customHeight="1">
      <c r="A52" s="10">
        <v>27</v>
      </c>
      <c r="B52" s="8" t="s">
        <v>62</v>
      </c>
      <c r="C52" s="4">
        <f t="shared" si="5"/>
        <v>3</v>
      </c>
      <c r="D52" s="15">
        <f>'[1]041'!$P$86</f>
        <v>0</v>
      </c>
      <c r="E52" s="15">
        <f>'[1]007'!$P$86</f>
        <v>0</v>
      </c>
      <c r="F52" s="15">
        <f>'[1]009'!$P$86</f>
        <v>0</v>
      </c>
      <c r="G52" s="15">
        <f>'[1]013'!$P$86</f>
        <v>0</v>
      </c>
      <c r="H52" s="15">
        <f>'[1]014'!$P$86</f>
        <v>1</v>
      </c>
      <c r="I52" s="15">
        <f>'[1]045'!$P$86</f>
        <v>1</v>
      </c>
      <c r="J52" s="15">
        <f>'[1]046'!$P$86</f>
        <v>0</v>
      </c>
      <c r="K52" s="15">
        <f>'[1]010'!$P$86</f>
        <v>0</v>
      </c>
      <c r="L52" s="15">
        <f>'[1]008'!$P$86</f>
        <v>1</v>
      </c>
      <c r="M52" s="15">
        <f>'[1]101'!$P$86</f>
        <v>0</v>
      </c>
      <c r="N52" s="15">
        <f>'[1]102'!$P$86</f>
        <v>0</v>
      </c>
      <c r="O52" s="15">
        <f>'[1]098'!$P$86</f>
        <v>0</v>
      </c>
      <c r="P52" s="15">
        <f>'[1]109'!$P$86</f>
        <v>0</v>
      </c>
      <c r="Q52" s="15">
        <f>'[1]152'!$P$86</f>
        <v>0</v>
      </c>
      <c r="R52" s="15">
        <f>'[1]030'!$P$86</f>
        <v>0</v>
      </c>
      <c r="S52" s="15">
        <f>'[1]037'!$P$86</f>
        <v>0</v>
      </c>
      <c r="T52" s="15">
        <f>'[1]038'!$P$86</f>
        <v>0</v>
      </c>
      <c r="U52" s="15">
        <f>'[1]050'!$P$86</f>
        <v>0</v>
      </c>
      <c r="V52" s="15">
        <f>'[1]168'!$P$86</f>
        <v>0</v>
      </c>
      <c r="W52" s="15">
        <f>'[1]051'!$P$86</f>
        <v>0</v>
      </c>
      <c r="X52" s="15">
        <f>'[1]052'!$P$86</f>
        <v>0</v>
      </c>
    </row>
    <row r="53" spans="1:24" ht="58.5" customHeight="1">
      <c r="A53" s="10">
        <v>28</v>
      </c>
      <c r="B53" s="8" t="s">
        <v>63</v>
      </c>
      <c r="C53" s="4">
        <f t="shared" si="5"/>
        <v>5</v>
      </c>
      <c r="D53" s="15">
        <f>'[1]041'!$P$89</f>
        <v>0</v>
      </c>
      <c r="E53" s="15">
        <f>'[1]007'!$P$89</f>
        <v>1</v>
      </c>
      <c r="F53" s="15">
        <f>'[1]009'!$P$89</f>
        <v>1</v>
      </c>
      <c r="G53" s="15">
        <f>'[1]013'!$P$89</f>
        <v>0</v>
      </c>
      <c r="H53" s="15">
        <f>'[1]014'!$P$89</f>
        <v>1</v>
      </c>
      <c r="I53" s="15">
        <f>'[1]045'!$P$89</f>
        <v>0</v>
      </c>
      <c r="J53" s="15">
        <f>'[1]046'!$P$89</f>
        <v>0</v>
      </c>
      <c r="K53" s="15">
        <f>'[1]010'!$P$89</f>
        <v>0</v>
      </c>
      <c r="L53" s="15">
        <f>'[1]008'!$P$89</f>
        <v>0</v>
      </c>
      <c r="M53" s="15">
        <f>'[1]101'!$P$89</f>
        <v>0</v>
      </c>
      <c r="N53" s="15">
        <f>'[1]102'!$P$89</f>
        <v>0</v>
      </c>
      <c r="O53" s="15">
        <f>'[1]098'!$P$89</f>
        <v>0</v>
      </c>
      <c r="P53" s="15">
        <f>'[1]109'!$P$89</f>
        <v>0</v>
      </c>
      <c r="Q53" s="15">
        <f>'[1]152'!$P$89</f>
        <v>0</v>
      </c>
      <c r="R53" s="15">
        <f>'[1]030'!$P$89</f>
        <v>0</v>
      </c>
      <c r="S53" s="15">
        <f>'[1]037'!$P$89</f>
        <v>1</v>
      </c>
      <c r="T53" s="15">
        <f>'[1]038'!$P$89</f>
        <v>0</v>
      </c>
      <c r="U53" s="15">
        <f>'[1]050'!$P$89</f>
        <v>1</v>
      </c>
      <c r="V53" s="15">
        <f>'[1]168'!$P$89</f>
        <v>0</v>
      </c>
      <c r="W53" s="15">
        <f>'[1]051'!$P$89</f>
        <v>0</v>
      </c>
      <c r="X53" s="15">
        <f>'[1]052'!$P$89</f>
        <v>0</v>
      </c>
    </row>
    <row r="54" spans="1:24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</sheetData>
  <mergeCells count="27">
    <mergeCell ref="D6:X6"/>
    <mergeCell ref="C6:C9"/>
    <mergeCell ref="B6:B9"/>
    <mergeCell ref="A6:A9"/>
    <mergeCell ref="B4:J4"/>
    <mergeCell ref="T7:T9"/>
    <mergeCell ref="U7:U9"/>
    <mergeCell ref="V7:V9"/>
    <mergeCell ref="W7:W9"/>
    <mergeCell ref="X7:X9"/>
    <mergeCell ref="H7:H9"/>
    <mergeCell ref="I7:I9"/>
    <mergeCell ref="J7:J9"/>
    <mergeCell ref="K7:K9"/>
    <mergeCell ref="L7:L9"/>
    <mergeCell ref="M7:M9"/>
    <mergeCell ref="D7:D9"/>
    <mergeCell ref="E7:E9"/>
    <mergeCell ref="F7:F9"/>
    <mergeCell ref="G7:G9"/>
    <mergeCell ref="Y7:Y9"/>
    <mergeCell ref="N7:N9"/>
    <mergeCell ref="O7:O9"/>
    <mergeCell ref="P7:P9"/>
    <mergeCell ref="Q7:Q9"/>
    <mergeCell ref="R7:R9"/>
    <mergeCell ref="S7:S9"/>
  </mergeCells>
  <conditionalFormatting sqref="D20:X53">
    <cfRule type="cellIs" dxfId="0" priority="1" operator="equal">
      <formula>0</formula>
    </cfRule>
  </conditionalFormatting>
  <printOptions horizontalCentered="1"/>
  <pageMargins left="0.11811023622047245" right="0.11811023622047245" top="1.1811023622047245" bottom="0.47244094488188981" header="0.31496062992125984" footer="0.31496062992125984"/>
  <pageSetup paperSize="9" scale="34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Zhukova.EA</cp:lastModifiedBy>
  <cp:lastPrinted>2022-09-27T12:37:38Z</cp:lastPrinted>
  <dcterms:created xsi:type="dcterms:W3CDTF">2022-09-20T11:54:38Z</dcterms:created>
  <dcterms:modified xsi:type="dcterms:W3CDTF">2022-09-27T12:37:42Z</dcterms:modified>
</cp:coreProperties>
</file>